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08" yWindow="-108" windowWidth="23256" windowHeight="12576"/>
  </bookViews>
  <sheets>
    <sheet name="indice" sheetId="1" r:id="rId1"/>
    <sheet name="DEUDAS FINANCIERAS" sheetId="2" r:id="rId2"/>
    <sheet name="DEUDAS BURSATILES" sheetId="6" r:id="rId3"/>
    <sheet name="DEUDAS COMERCIALES" sheetId="3" r:id="rId4"/>
    <sheet name="PROVISIONES" sheetId="7" r:id="rId5"/>
    <sheet name="OTROS PASIVOS" sheetId="4" r:id="rId6"/>
  </sheets>
  <definedNames>
    <definedName name="__xlnm.Print_Area_1">NA()</definedName>
    <definedName name="__xlnm.Print_Area_2">#REF!</definedName>
    <definedName name="__xlnm.Print_Area_3">'DEUDAS COMERCIALES'!$A$7:$J$111</definedName>
    <definedName name="__xlnm.Print_Area_4">#REF!</definedName>
    <definedName name="_xlnm.Print_Area" localSheetId="2">'DEUDAS BURSATILES'!$A$1:$J$25</definedName>
    <definedName name="_xlnm.Print_Area" localSheetId="3">'DEUDAS COMERCIALES'!$A$1:$J$303</definedName>
    <definedName name="_xlnm.Print_Area" localSheetId="1">'DEUDAS FINANCIERAS'!$A$1:$J$70</definedName>
    <definedName name="_xlnm.Print_Area" localSheetId="0">indice!$A$1:$G$30</definedName>
    <definedName name="_xlnm.Print_Area" localSheetId="5">'OTROS PASIVOS'!$A$1:$J$33</definedName>
    <definedName name="Excel_BuiltIn_Print_Area_1">'DEUDAS COMERCIALES'!$A$7:$J$111</definedName>
    <definedName name="Excel_BuiltIn_Print_Area_1_1">NA()</definedName>
    <definedName name="Excel_BuiltIn_Print_Area_3_1">'DEUDAS COMERCIALES'!$A$2:$J$111</definedName>
    <definedName name="Excel_BuiltIn_Print_Area_4_1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90" i="3" l="1"/>
  <c r="G279" i="3"/>
  <c r="G280" i="3"/>
  <c r="G282" i="3"/>
  <c r="G283" i="3"/>
  <c r="G284" i="3"/>
  <c r="G287" i="3"/>
  <c r="G288" i="3"/>
  <c r="G289" i="3"/>
  <c r="G277" i="3"/>
  <c r="G240" i="3"/>
  <c r="G241" i="3"/>
  <c r="G242" i="3"/>
  <c r="G243" i="3"/>
  <c r="G246" i="3"/>
  <c r="G247" i="3"/>
  <c r="G248" i="3"/>
  <c r="G249" i="3"/>
  <c r="G250" i="3"/>
  <c r="G251" i="3"/>
  <c r="G255" i="3"/>
  <c r="G256" i="3"/>
  <c r="G259" i="3"/>
  <c r="G260" i="3"/>
  <c r="G262" i="3"/>
  <c r="G263" i="3"/>
  <c r="G239" i="3"/>
  <c r="G202" i="3"/>
  <c r="G203" i="3"/>
  <c r="G204" i="3"/>
  <c r="G205" i="3"/>
  <c r="G207" i="3"/>
  <c r="G208" i="3"/>
  <c r="G209" i="3"/>
  <c r="G211" i="3"/>
  <c r="G213" i="3"/>
  <c r="G214" i="3"/>
  <c r="G216" i="3"/>
  <c r="G217" i="3"/>
  <c r="G219" i="3"/>
  <c r="G220" i="3"/>
  <c r="G221" i="3"/>
  <c r="G222" i="3"/>
  <c r="G223" i="3"/>
  <c r="G224" i="3"/>
  <c r="G225" i="3"/>
  <c r="G201" i="3"/>
  <c r="G165" i="3"/>
  <c r="G166" i="3"/>
  <c r="G167" i="3"/>
  <c r="G168" i="3"/>
  <c r="G169" i="3"/>
  <c r="G170" i="3"/>
  <c r="G172" i="3"/>
  <c r="G173" i="3"/>
  <c r="G175" i="3"/>
  <c r="G176" i="3"/>
  <c r="G177" i="3"/>
  <c r="G179" i="3"/>
  <c r="G180" i="3"/>
  <c r="G181" i="3"/>
  <c r="G182" i="3"/>
  <c r="G184" i="3"/>
  <c r="G186" i="3"/>
  <c r="G187" i="3"/>
  <c r="G163" i="3"/>
  <c r="G126" i="3"/>
  <c r="G127" i="3"/>
  <c r="G128" i="3"/>
  <c r="G129" i="3"/>
  <c r="G131" i="3"/>
  <c r="G132" i="3"/>
  <c r="G134" i="3"/>
  <c r="G137" i="3"/>
  <c r="G139" i="3"/>
  <c r="G140" i="3"/>
  <c r="G141" i="3"/>
  <c r="G142" i="3"/>
  <c r="G143" i="3"/>
  <c r="G90" i="3"/>
  <c r="G91" i="3"/>
  <c r="G92" i="3"/>
  <c r="G93" i="3"/>
  <c r="G94" i="3"/>
  <c r="G96" i="3"/>
  <c r="G97" i="3"/>
  <c r="G98" i="3"/>
  <c r="G99" i="3"/>
  <c r="G100" i="3"/>
  <c r="G102" i="3"/>
  <c r="G103" i="3"/>
  <c r="G104" i="3"/>
  <c r="G105" i="3"/>
  <c r="G106" i="3"/>
  <c r="G107" i="3"/>
  <c r="G108" i="3"/>
  <c r="G109" i="3"/>
  <c r="G110" i="3"/>
  <c r="G111" i="3"/>
  <c r="G87" i="3"/>
  <c r="G51" i="3"/>
  <c r="G52" i="3"/>
  <c r="G54" i="3"/>
  <c r="G55" i="3"/>
  <c r="G56" i="3"/>
  <c r="G57" i="3"/>
  <c r="G58" i="3"/>
  <c r="G60" i="3"/>
  <c r="G61" i="3"/>
  <c r="G63" i="3"/>
  <c r="G64" i="3"/>
  <c r="G65" i="3"/>
  <c r="G67" i="3"/>
  <c r="G68" i="3"/>
  <c r="G70" i="3"/>
  <c r="G71" i="3"/>
  <c r="G72" i="3"/>
  <c r="G73" i="3"/>
  <c r="G49" i="3"/>
  <c r="G12" i="3"/>
  <c r="G13" i="3"/>
  <c r="G14" i="3"/>
  <c r="G15" i="3"/>
  <c r="G17" i="3"/>
  <c r="G22" i="3"/>
  <c r="G23" i="3"/>
  <c r="G24" i="3"/>
  <c r="G25" i="3"/>
  <c r="G29" i="3"/>
  <c r="G30" i="3"/>
  <c r="G33" i="3"/>
  <c r="G35" i="3"/>
  <c r="G11" i="3"/>
  <c r="G18" i="7" l="1"/>
  <c r="G19" i="7"/>
  <c r="G20" i="7"/>
  <c r="G21" i="7"/>
  <c r="G17" i="7"/>
  <c r="G13" i="6" l="1"/>
  <c r="G41" i="2"/>
  <c r="H41" i="2"/>
  <c r="F41" i="2"/>
  <c r="F64" i="2"/>
  <c r="F60" i="2"/>
  <c r="G60" i="2" s="1"/>
  <c r="G61" i="2"/>
  <c r="G63" i="2"/>
  <c r="G62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37" i="2"/>
  <c r="G17" i="2"/>
  <c r="G33" i="2"/>
  <c r="G38" i="2"/>
  <c r="G12" i="2"/>
  <c r="G28" i="2"/>
  <c r="G20" i="2"/>
  <c r="G25" i="2"/>
  <c r="G24" i="2"/>
  <c r="G19" i="2"/>
  <c r="G31" i="2"/>
  <c r="G30" i="2"/>
  <c r="G27" i="2"/>
  <c r="G26" i="2"/>
  <c r="G21" i="2"/>
  <c r="G16" i="2"/>
  <c r="G34" i="2"/>
  <c r="G18" i="2"/>
  <c r="F36" i="2"/>
  <c r="G36" i="2" s="1"/>
  <c r="F35" i="2"/>
  <c r="F29" i="2"/>
  <c r="G29" i="2" s="1"/>
  <c r="F14" i="2"/>
  <c r="G14" i="2" s="1"/>
  <c r="F13" i="2"/>
  <c r="G13" i="2" s="1"/>
  <c r="F11" i="2"/>
  <c r="G11" i="2" s="1"/>
  <c r="G32" i="2"/>
  <c r="G23" i="2"/>
  <c r="G22" i="2"/>
  <c r="G15" i="2"/>
  <c r="G64" i="2" l="1"/>
  <c r="F65" i="2"/>
  <c r="G35" i="2"/>
  <c r="G65" i="2" l="1"/>
  <c r="G22" i="7"/>
  <c r="F22" i="7"/>
  <c r="A278" i="3" l="1"/>
  <c r="A279" i="3" s="1"/>
  <c r="A280" i="3" s="1"/>
  <c r="A281" i="3" s="1"/>
  <c r="A282" i="3" s="1"/>
  <c r="A283" i="3" s="1"/>
  <c r="A284" i="3" s="1"/>
  <c r="A285" i="3" s="1"/>
  <c r="A249" i="3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F27" i="4" l="1"/>
  <c r="C6" i="2" l="1"/>
  <c r="C5" i="2"/>
  <c r="C7" i="6" l="1"/>
  <c r="C6" i="6"/>
  <c r="F36" i="3" l="1"/>
  <c r="H23" i="6" l="1"/>
  <c r="F23" i="6"/>
  <c r="G22" i="6"/>
  <c r="G21" i="6"/>
  <c r="G20" i="6"/>
  <c r="G14" i="6"/>
  <c r="F15" i="6"/>
  <c r="G23" i="6" l="1"/>
  <c r="F25" i="6"/>
  <c r="H36" i="3" l="1"/>
  <c r="H22" i="7"/>
  <c r="H31" i="7" s="1"/>
  <c r="G36" i="3" l="1"/>
  <c r="H298" i="3" l="1"/>
  <c r="H48" i="3"/>
  <c r="H74" i="3" s="1"/>
  <c r="F48" i="3"/>
  <c r="F74" i="3" s="1"/>
  <c r="F31" i="7"/>
  <c r="H19" i="4"/>
  <c r="F19" i="4"/>
  <c r="F29" i="4" l="1"/>
  <c r="G19" i="4"/>
  <c r="G29" i="4" s="1"/>
  <c r="G48" i="3"/>
  <c r="G74" i="3" s="1"/>
  <c r="H86" i="3"/>
  <c r="H112" i="3" s="1"/>
  <c r="F86" i="3"/>
  <c r="F112" i="3" s="1"/>
  <c r="G15" i="6"/>
  <c r="G31" i="7" l="1"/>
  <c r="G86" i="3"/>
  <c r="G112" i="3" s="1"/>
  <c r="H124" i="3"/>
  <c r="H150" i="3" s="1"/>
  <c r="H162" i="3" l="1"/>
  <c r="C11" i="4"/>
  <c r="C10" i="4"/>
  <c r="H26" i="4" l="1"/>
  <c r="H25" i="4"/>
  <c r="H188" i="3"/>
  <c r="H200" i="3" s="1"/>
  <c r="H226" i="3" s="1"/>
  <c r="H238" i="3" s="1"/>
  <c r="H264" i="3" s="1"/>
  <c r="H276" i="3" s="1"/>
  <c r="H291" i="3" s="1"/>
  <c r="H27" i="4" l="1"/>
  <c r="H29" i="4" s="1"/>
  <c r="H265" i="3"/>
  <c r="H292" i="3" l="1"/>
  <c r="H299" i="3" s="1"/>
  <c r="H15" i="6" l="1"/>
  <c r="H25" i="6" l="1"/>
  <c r="G25" i="6"/>
  <c r="C10" i="7" l="1"/>
  <c r="A8" i="4"/>
  <c r="C11" i="7"/>
  <c r="A8" i="7"/>
  <c r="A7" i="7"/>
  <c r="A7" i="4"/>
  <c r="F124" i="3" l="1"/>
  <c r="F150" i="3" s="1"/>
  <c r="G124" i="3"/>
  <c r="G150" i="3" l="1"/>
  <c r="G162" i="3" s="1"/>
  <c r="F162" i="3"/>
  <c r="F188" i="3" l="1"/>
  <c r="F200" i="3" s="1"/>
  <c r="G188" i="3"/>
  <c r="G200" i="3" s="1"/>
  <c r="G226" i="3" s="1"/>
  <c r="G238" i="3" s="1"/>
  <c r="G264" i="3" s="1"/>
  <c r="G276" i="3" s="1"/>
  <c r="G291" i="3" s="1"/>
  <c r="F226" i="3" l="1"/>
  <c r="F238" i="3" s="1"/>
  <c r="F264" i="3" l="1"/>
  <c r="F276" i="3" s="1"/>
  <c r="F291" i="3" s="1"/>
  <c r="G265" i="3"/>
  <c r="G292" i="3"/>
  <c r="G299" i="3" s="1"/>
  <c r="F265" i="3" l="1"/>
  <c r="F292" i="3"/>
  <c r="F299" i="3" s="1"/>
</calcChain>
</file>

<file path=xl/comments1.xml><?xml version="1.0" encoding="utf-8"?>
<comments xmlns="http://schemas.openxmlformats.org/spreadsheetml/2006/main">
  <authors>
    <author/>
  </authors>
  <commentList>
    <comment ref="C11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1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1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18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8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8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<sst xmlns="http://schemas.openxmlformats.org/spreadsheetml/2006/main" count="1095" uniqueCount="282">
  <si>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</si>
  <si>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</si>
  <si>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</si>
  <si>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</si>
  <si>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</si>
  <si>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</si>
  <si>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</si>
  <si>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</si>
  <si>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</si>
  <si>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</si>
  <si>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</si>
  <si>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</si>
  <si>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</si>
  <si>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</si>
  <si>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</si>
  <si>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</si>
  <si>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</si>
  <si>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</si>
  <si>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</si>
  <si>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</si>
  <si>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</si>
  <si>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</si>
  <si>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BANCO REGIONAL S.A.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</si>
  <si>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</si>
  <si>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</si>
  <si>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</si>
  <si>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</si>
  <si>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</si>
  <si>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</si>
  <si>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</si>
  <si>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</si>
  <si>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</si>
  <si>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TOTAL PASIVO</t>
  </si>
  <si>
    <t>FISCAL</t>
  </si>
  <si>
    <t>COMERCIAL</t>
  </si>
  <si>
    <t xml:space="preserve">5. </t>
  </si>
  <si>
    <t>BANCO B.B.V.A. CTA GS.</t>
  </si>
  <si>
    <t>BANCOP CTA. CTE. GS.</t>
  </si>
  <si>
    <t xml:space="preserve">         TRANSPORTE</t>
  </si>
  <si>
    <t xml:space="preserve">          TRANSPORTE</t>
  </si>
  <si>
    <t>DETALLE DE DEUDAS BANCARIAS</t>
  </si>
  <si>
    <t>RP3 S.A.</t>
  </si>
  <si>
    <t>UNDER ARMOUR HQ</t>
  </si>
  <si>
    <t>BANCO GNB GS.</t>
  </si>
  <si>
    <t xml:space="preserve">FINANCIERA SOLAR S.A. GS. </t>
  </si>
  <si>
    <t>PRESTAMOS DE SOCIOS ACCIONISTAS</t>
  </si>
  <si>
    <t>AGENCIA BENKOVICS S.A.</t>
  </si>
  <si>
    <t>CONDOR S.A.C.I.</t>
  </si>
  <si>
    <t>MAPFRE COMPAÑIA DE SEGUROS S.A.</t>
  </si>
  <si>
    <t>AROSEMA NORIEGA  CONTRERAS</t>
  </si>
  <si>
    <t>FLEXOPLAST S.A.</t>
  </si>
  <si>
    <t>GRENEKER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</si>
  <si>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</si>
  <si>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</si>
  <si>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</si>
  <si>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</si>
  <si>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</si>
  <si>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ELECTROPAR S.A.</t>
  </si>
  <si>
    <t>GRUPO SENSORMATIC S.A.</t>
  </si>
  <si>
    <t>MERCEDES GRACIELA VALLORY PEREZ</t>
  </si>
  <si>
    <t>PENTA S.A.</t>
  </si>
  <si>
    <t>RICARDO FIGUEREDO</t>
  </si>
  <si>
    <t>SHOPPING CENTERS(PARAGUAY) S.A.</t>
  </si>
  <si>
    <t>BIG RED ROOSTER</t>
  </si>
  <si>
    <t>PLAYNETWORK</t>
  </si>
  <si>
    <t>BANCO AMAMBAY S.A.</t>
  </si>
  <si>
    <t xml:space="preserve">TRANSAMERICA TRADER &amp; INVESTMENT S.A.   </t>
  </si>
  <si>
    <t>DIPPSA S.A.</t>
  </si>
  <si>
    <t>INDUSTRIAS REUNIDAS ÑEMBY S.A.</t>
  </si>
  <si>
    <t>ALQUILER</t>
  </si>
  <si>
    <t>BARTHOLO TRANSPORTES Y REPRESENTACIONES S.R.L</t>
  </si>
  <si>
    <t>DANIELA SANTARELLI</t>
  </si>
  <si>
    <t>BANCO DO BRASIL</t>
  </si>
  <si>
    <t>BANCO ITAU S.A.E.C.A.</t>
  </si>
  <si>
    <t>TOTAL PASIVO CORRIENTE Y NO CORRIENTE</t>
  </si>
  <si>
    <t xml:space="preserve">PRESTAMO DE SOCIO - ALBERTO SALLUSTRO M.E.                        </t>
  </si>
  <si>
    <t>LOS 7S S.A. - PRESTAMO ME</t>
  </si>
  <si>
    <t>COPIPUNTO SA</t>
  </si>
  <si>
    <t>CORPORATION SEKIURA S.A.C.E.I.</t>
  </si>
  <si>
    <t>DIVE NEST SPA</t>
  </si>
  <si>
    <t>EMOTICOM S.A.</t>
  </si>
  <si>
    <t>EPSA S.A</t>
  </si>
  <si>
    <t>FIWEEX S.R.L.</t>
  </si>
  <si>
    <t>GRAFICA Y EDITORIAL INTERSUDAMERICANA S.A.</t>
  </si>
  <si>
    <t>GRUPO INTERNACIONAL MERCOSUR S.A.</t>
  </si>
  <si>
    <t>GRUPO TAPYRACUAI S.A.</t>
  </si>
  <si>
    <t>MERCOSUR ON LINE S.A.</t>
  </si>
  <si>
    <t>NUCLEO S.A.</t>
  </si>
  <si>
    <t>RESTAURANT BAR &amp; GRILL LAS NIEVES S.A.</t>
  </si>
  <si>
    <t>TRANSCONTINENTAL HOTEL S.A.</t>
  </si>
  <si>
    <t>YVERA S.A. INMOBILIARIA Y COMERCIAL</t>
  </si>
  <si>
    <t>BANCO CONTINENTAL S.A.E.C.A.</t>
  </si>
  <si>
    <t>FINLATINA S.A. DE FINANZAS</t>
  </si>
  <si>
    <t>Bonos Bursatiles Interes a Pagar C.P.</t>
  </si>
  <si>
    <t>Bonos Bursatiles a Pagar L.P.</t>
  </si>
  <si>
    <t>Bonos Bursatiles Interes a Pagar L.P.</t>
  </si>
  <si>
    <t>Bonos Busratiles Intereses a Devengar L.P.</t>
  </si>
  <si>
    <t>Bonos Busratiles Intereses a Devengar C.P.</t>
  </si>
  <si>
    <t>ALAMO S.A.</t>
  </si>
  <si>
    <t>ALDO GROUP INTERNATIONAL AG</t>
  </si>
  <si>
    <t>AMBIENTAL S.A.</t>
  </si>
  <si>
    <t>ANDE</t>
  </si>
  <si>
    <t>BLUE TOWER VENTURES PARAGUAY SOCIEDAD ANONIMA</t>
  </si>
  <si>
    <t>CJX S.A.</t>
  </si>
  <si>
    <t>CM ARQUITECTURA S.R.L.</t>
  </si>
  <si>
    <t>COMERCIAL ALBORADA INTERNACIONAL S.A.</t>
  </si>
  <si>
    <t>DAYSI GONZALEZ</t>
  </si>
  <si>
    <t>EXXIS PARAGUAY S.A.</t>
  </si>
  <si>
    <t>FENIX S.A.</t>
  </si>
  <si>
    <t>FILMAGIC S.A.</t>
  </si>
  <si>
    <t>FIORELLA CARDOZO</t>
  </si>
  <si>
    <t>FUNDACAO DOM CABRAL</t>
  </si>
  <si>
    <t>GAROTA ACCESORIOS DE MODA</t>
  </si>
  <si>
    <t>GAUDIUM PY S.R.L.</t>
  </si>
  <si>
    <t>GODS WAY S.A.</t>
  </si>
  <si>
    <t>GRUPO CELL MOTION S.A.</t>
  </si>
  <si>
    <t>GUATA PORA S.A.</t>
  </si>
  <si>
    <t>GUSTAVO ALEJANDRO MORA BELLASSAI</t>
  </si>
  <si>
    <t>INDUSTRIA GRAFICA DEL SUR S.A.</t>
  </si>
  <si>
    <t>LATAMCLICK S.A.</t>
  </si>
  <si>
    <t>LOCKERS RECORDS MANAGEMENT S.A.</t>
  </si>
  <si>
    <t>LUZ MARIELA RAMOS CABALLERO</t>
  </si>
  <si>
    <t>MARIA ALEJANDRA CACERES LEOZ</t>
  </si>
  <si>
    <t>MARIA CRISTINA SFORZA</t>
  </si>
  <si>
    <t>NIDIA TEXTIL S.A.</t>
  </si>
  <si>
    <t>ONI S.R.L.</t>
  </si>
  <si>
    <t>PANAMBI RETA S.A.</t>
  </si>
  <si>
    <t>PASTORA SARACHO ACHON</t>
  </si>
  <si>
    <t>PICI S.R.L.</t>
  </si>
  <si>
    <t>ROBLES S.A.</t>
  </si>
  <si>
    <t>ROGERIO BARRETO DA SILVA</t>
  </si>
  <si>
    <t>TARENTO S.A.</t>
  </si>
  <si>
    <t>UNO-D S.A</t>
  </si>
  <si>
    <t>ZAVIDORO CORPORATION SUCURSAL PARAGUAY</t>
  </si>
  <si>
    <t>MERCADERIAS</t>
  </si>
  <si>
    <t>COMPAÑIA DE INVENTARIOS PARAGUAY SA</t>
  </si>
  <si>
    <t>RODADOS</t>
  </si>
  <si>
    <t>SEGUROS</t>
  </si>
  <si>
    <t>PROYCON S.A.</t>
  </si>
  <si>
    <t>FIC S.A. DE FINANZAS</t>
  </si>
  <si>
    <t>SERVICIO</t>
  </si>
  <si>
    <t>DIRECCION GENERAL DE GRANDES CONTRIBUYENTES</t>
  </si>
  <si>
    <t>INFORMATICA</t>
  </si>
  <si>
    <t>BRITIMP SEGURIDAD S.A.</t>
  </si>
  <si>
    <t>GUIDO RAMON ROLÓN AGUILERA</t>
  </si>
  <si>
    <t>"CODIG S.A. ""CASA BLANC"""</t>
  </si>
  <si>
    <t>ELECTROCAL S.R.L.</t>
  </si>
  <si>
    <t>INELEC S.A.</t>
  </si>
  <si>
    <t>SEGURO</t>
  </si>
  <si>
    <t>FUNDACION SAN PIO DE PIETRELCINA</t>
  </si>
  <si>
    <t>AUTORES PARAGUAYOS ASOCIADOS</t>
  </si>
  <si>
    <t>COPACO S.A</t>
  </si>
  <si>
    <t>ESSAP S.A.</t>
  </si>
  <si>
    <t>PAMAQ S.A.</t>
  </si>
  <si>
    <t>FABIANA ALEJANDRA IBARRA</t>
  </si>
  <si>
    <t>KREA S.A.</t>
  </si>
  <si>
    <t>FOCUS MEDIA S.A.</t>
  </si>
  <si>
    <t>OBRA EVANGELICA DE DIFUSION RADIAL Y AFINES(OBEDIRA)</t>
  </si>
  <si>
    <t>YOICA S.A.</t>
  </si>
  <si>
    <t>INSUMOS S.R.L.</t>
  </si>
  <si>
    <t>RODRIGO BRUZZONE</t>
  </si>
  <si>
    <t>ROCATEX S.R.L.</t>
  </si>
  <si>
    <t>NORMA BEATRIZ MEZA ROA</t>
  </si>
  <si>
    <t>MARIA ZULEMA PANIAGUA ULLON</t>
  </si>
  <si>
    <t>VIVA EMPRENDIMIENTOS S.R.L.</t>
  </si>
  <si>
    <t>TELECEL S.A.E.</t>
  </si>
  <si>
    <t>AO POTI S.A.</t>
  </si>
  <si>
    <t>ZATEX S.A.</t>
  </si>
  <si>
    <t>DIRECCION GENERAL DE RECAUDACIONES</t>
  </si>
  <si>
    <t>MAGMA PARAGUAY S.A.</t>
  </si>
  <si>
    <t>COMPUEASY S.R.L.</t>
  </si>
  <si>
    <t>UNO WIFI PARAGUAY S.A.</t>
  </si>
  <si>
    <t>ALIANZA CONSULTORES</t>
  </si>
  <si>
    <t>KARIM DAMANI</t>
  </si>
  <si>
    <t>PATRIA S.A. DE SEGUROS Y REASEGUROS</t>
  </si>
  <si>
    <t>TEISA</t>
  </si>
  <si>
    <t>SOLUTION ALLIANCE</t>
  </si>
  <si>
    <t>DROPBOX INTERNATIONAL UNLIMITED COMPANY</t>
  </si>
  <si>
    <t>TOMS Shoes, LLC</t>
  </si>
  <si>
    <t>WOLVERINE WORLD WIDE, INC</t>
  </si>
  <si>
    <t>TECARYN S.A.</t>
  </si>
  <si>
    <t>ARENA COMERCIO DE ARTIGOS ESPORTIVOS LTDA</t>
  </si>
  <si>
    <t>ALPARGATAS CALZADOS DEL URUGUAY S.A.</t>
  </si>
  <si>
    <t>HERING TEXTIL S.A.</t>
  </si>
  <si>
    <t>Iva a Pagar</t>
  </si>
  <si>
    <t>Retenc. IVA/Renta</t>
  </si>
  <si>
    <t>Aportes y Retenciones a Pagar</t>
  </si>
  <si>
    <t>Prov. Pago Planes Beneficios Empleados</t>
  </si>
  <si>
    <t>Gastos Acumulados a Pagar</t>
  </si>
  <si>
    <t>c</t>
  </si>
  <si>
    <t>LABORAL</t>
  </si>
  <si>
    <t>31 de Diciembre de 2020</t>
  </si>
  <si>
    <t>BANCO NACIONAL DE FOMENTO</t>
  </si>
  <si>
    <t xml:space="preserve">FINANCIERA EL COMERCIO S.A.E.C.A. </t>
  </si>
  <si>
    <t>FINANCIERA RIO S.A.</t>
  </si>
  <si>
    <t>SOBREGIRO</t>
  </si>
  <si>
    <t>3A REPRESENTACIONES S.R.L.</t>
  </si>
  <si>
    <t>AGENCIA SALLUSTRO</t>
  </si>
  <si>
    <t>AIRMAR CARGO S.A.</t>
  </si>
  <si>
    <t>ALPARGATAS CALZADOS S.A.</t>
  </si>
  <si>
    <t>ANA CLAUDIA ONETO MEZA</t>
  </si>
  <si>
    <t>AUTOPIEZAS COMERCIAL E INDUSTRIAL SA</t>
  </si>
  <si>
    <t>AYCOM S.R.L.</t>
  </si>
  <si>
    <t>BIGBOX S.R.L.</t>
  </si>
  <si>
    <t>BRITAM S.A.</t>
  </si>
  <si>
    <t>CALZADOS BOTTERO LTDA.</t>
  </si>
  <si>
    <t>CAST S.R.L.</t>
  </si>
  <si>
    <t>CHANSIN AQUINO, FATIMA LOURDES BETTINA</t>
  </si>
  <si>
    <t>CHENGDU ZHONGSI GUOTAI TRADING CO., LTD</t>
  </si>
  <si>
    <t>CLUB DE EJECUTIVOS DEL PARAGUAY</t>
  </si>
  <si>
    <t>COIM CONSULTORIA</t>
  </si>
  <si>
    <t>COMERCIAL PANAMERICANA SA</t>
  </si>
  <si>
    <t>COMPAÑIA ALAMO S.A.</t>
  </si>
  <si>
    <t>DE LA SOBERA HERMANOS S.A.I.C.E.C.A.</t>
  </si>
  <si>
    <t>DELTA S.R.L.</t>
  </si>
  <si>
    <t>DHL PARAGUAY S.R.L.</t>
  </si>
  <si>
    <t>ECOMAC S.R.L.</t>
  </si>
  <si>
    <t>EL IMPRESOR S.R.L</t>
  </si>
  <si>
    <t>EQUIFAX PARAGUAY S.A.</t>
  </si>
  <si>
    <t>ERMINIO RESQUIN BAREIRO</t>
  </si>
  <si>
    <t>ESTEBAN MARINO TORRES MASCAREÑO</t>
  </si>
  <si>
    <t>FASHION HUB S.R.L.</t>
  </si>
  <si>
    <t>FERRERE ABOGADOS</t>
  </si>
  <si>
    <t>FRIOPAR S.A</t>
  </si>
  <si>
    <t>FUNDACION DEQUENI</t>
  </si>
  <si>
    <t>GAVIRELI INC</t>
  </si>
  <si>
    <t>GLOBAL TRACKING S.A.</t>
  </si>
  <si>
    <t>GPS STRATEGIC ALLIANCES LLC</t>
  </si>
  <si>
    <t>HAYDEE CRISTINA ROMERO BAUER</t>
  </si>
  <si>
    <t>HEAVEN ASSES.EM EXO. E IMP LTDA</t>
  </si>
  <si>
    <t>HERACLES S.A.</t>
  </si>
  <si>
    <t>HM MACHINERY MANUFACTURE CO.,LTD</t>
  </si>
  <si>
    <t>HOCO TECHNOLOGY DEVELOPMENT CO, LTD</t>
  </si>
  <si>
    <t>HONG KONG YAXIN CONSULTING CO.J LIMITED</t>
  </si>
  <si>
    <t>HUDIGRAF - INNOVA S.A</t>
  </si>
  <si>
    <t>INDUSTRIA DE CALCADOS WIRTH LTDA.</t>
  </si>
  <si>
    <t>INFOBIP PARAGUAY S.A.</t>
  </si>
  <si>
    <t>JOSE RAMON FRANCO TUBINO</t>
  </si>
  <si>
    <t>KRESTON CONAUDIT PARAGUAY</t>
  </si>
  <si>
    <t>MCA TEXTIL LTDA.</t>
  </si>
  <si>
    <t>MINISTERIO DE SALUD PUBLICA Y BIENESTAR SOCIAL</t>
  </si>
  <si>
    <t>NOBLEZA SEGUROS S.A.</t>
  </si>
  <si>
    <t>NOTA DE CREDITO RECIBIDA  - REG.</t>
  </si>
  <si>
    <t>ONE BEAT LTD</t>
  </si>
  <si>
    <t>OPTIMA S.A.</t>
  </si>
  <si>
    <t>PINEDO INMOBILIARIA S.A.</t>
  </si>
  <si>
    <t>PORTA S.R.L.</t>
  </si>
  <si>
    <t>RADIO MONTECARLO</t>
  </si>
  <si>
    <t>RAFAEL ALBERTO MARIA VALDEZ DIAZ</t>
  </si>
  <si>
    <t>RIMEC S.A.C.I.</t>
  </si>
  <si>
    <t>ROHLIG PARAGUAY S.A.</t>
  </si>
  <si>
    <t>SALLUSTRO Y CIA. S.A</t>
  </si>
  <si>
    <t>SERVICIOS EXPRESOS Y LOGISTICA S.R.L.</t>
  </si>
  <si>
    <t>SGP- SOCIEDAD DE GESTION DE PROD. FONOGRAFICOS DEL PY.</t>
  </si>
  <si>
    <t>SINETIC S.A.</t>
  </si>
  <si>
    <t>SKYCOP PARAGUAY S.A.</t>
  </si>
  <si>
    <t>SOLVENTA S.A.</t>
  </si>
  <si>
    <t>SOUTHCROSS LOGISTICS S.A.</t>
  </si>
  <si>
    <t>TAPIRACUAI S.A.</t>
  </si>
  <si>
    <t>TEO S.A.</t>
  </si>
  <si>
    <t>TOYOTOSHI S.A.</t>
  </si>
  <si>
    <t>ULTRAMAR S.A.</t>
  </si>
  <si>
    <t>UNIFLEX</t>
  </si>
  <si>
    <t>UNIVERSAL SERVICES S.A.</t>
  </si>
  <si>
    <t>VR COMERCIAL S.A.</t>
  </si>
  <si>
    <t>XIAMEN ZALLY TECHNOLOGY CO., LTD</t>
  </si>
  <si>
    <t>29/2/2021</t>
  </si>
  <si>
    <t>FLETES</t>
  </si>
  <si>
    <t>MERCADERIA</t>
  </si>
  <si>
    <t xml:space="preserve">Deudas Financieras </t>
  </si>
  <si>
    <t xml:space="preserve">Deudas Bursatiles </t>
  </si>
  <si>
    <t xml:space="preserve">Deudas Comerciales </t>
  </si>
  <si>
    <t xml:space="preserve">Provisiones </t>
  </si>
  <si>
    <t>Otras Deudas</t>
  </si>
  <si>
    <t xml:space="preserve">Alberto Sallustro Marín     </t>
  </si>
  <si>
    <t>Octavio Sallustro Callizo</t>
  </si>
  <si>
    <t>Vice-Presidente</t>
  </si>
  <si>
    <t>Presidente</t>
  </si>
  <si>
    <t>………………………..</t>
  </si>
  <si>
    <t>………………………</t>
  </si>
  <si>
    <t>…………………………….</t>
  </si>
  <si>
    <t>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</si>
</sst>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 * #,##0_ ;_ * \-#,##0_ ;_ * &quot;-&quot;_ ;_ @_ "/>
    <numFmt numFmtId="164" formatCode="_(* #,##0.00_);_(* \(#,##0.00\);_(* &quot;-&quot;??_);_(@_)"/>
    <numFmt numFmtId="165" formatCode="d&quot; de &quot;mmm&quot; de &quot;yy"/>
    <numFmt numFmtId="166" formatCode="d\-m\-yy;@"/>
    <numFmt numFmtId="167" formatCode="_(* #,##0_);_(* \(#,##0\);_(* &quot;-&quot;??_);_(@_)"/>
    <numFmt numFmtId="168" formatCode="#,##0.00_ ;\-#,##0.00\ "/>
    <numFmt numFmtId="169" formatCode="_ * #,##0.00_ ;_ * \-#,##0.00_ ;_ * &quot;-&quot;_ ;_ @_ "/>
    <numFmt numFmtId="170" formatCode="_-* #,##0\ _€_-;\-* #,##0\ _€_-;_-* &quot;-&quot;??\ _€_-;_-@_-"/>
    <numFmt numFmtId="171" formatCode="_-* #,##0.00\ _€_-;\-* #,##0.00\ _€_-;_-* &quot;-&quot;??\ _€_-;_-@_-"/>
    <numFmt numFmtId="172" formatCode="_ * #,##0.000_ ;_ * \-#,##0.000_ ;_ * &quot;-&quot;_ ;_ @_ "/>
  </numFmts>
  <fonts count="55" x14ac:knownFonts="1"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6"/>
      <color indexed="8"/>
      <name val="Calibri"/>
      <family val="2"/>
    </font>
    <font>
      <sz val="9"/>
      <color rgb="FF000000"/>
      <name val="Arial"/>
      <family val="2"/>
    </font>
    <font>
      <sz val="9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2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164" fontId="43" fillId="0" borderId="0" applyFont="0" applyFill="0" applyBorder="0" applyAlignment="0" applyProtection="0"/>
    <xf numFmtId="0" fontId="43" fillId="0" borderId="0"/>
    <xf numFmtId="164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3" fillId="0" borderId="0"/>
    <xf numFmtId="164" fontId="43" fillId="0" borderId="0" applyFont="0" applyFill="0" applyBorder="0" applyAlignment="0" applyProtection="0"/>
    <xf numFmtId="0" fontId="43" fillId="0" borderId="0"/>
    <xf numFmtId="41" fontId="43" fillId="0" borderId="0" applyFont="0" applyFill="0" applyBorder="0" applyAlignment="0" applyProtection="0"/>
  </cellStyleXfs>
  <cellXfs count="285">
    <xf numFmtId="0" fontId="0" fillId="0" borderId="0" xfId="0"/>
    <xf numFmtId="0" fontId="11" fillId="0" borderId="0" xfId="501"/>
    <xf numFmtId="0" fontId="11" fillId="0" borderId="0" xfId="501" applyAlignment="1">
      <alignment horizontal="right"/>
    </xf>
    <xf numFmtId="0" fontId="21" fillId="0" borderId="0" xfId="501" applyFont="1"/>
    <xf numFmtId="0" fontId="22" fillId="0" borderId="0" xfId="501" applyFont="1" applyAlignment="1">
      <alignment horizontal="left"/>
    </xf>
    <xf numFmtId="0" fontId="23" fillId="0" borderId="0" xfId="501" applyFont="1"/>
    <xf numFmtId="0" fontId="24" fillId="0" borderId="0" xfId="501" applyFont="1" applyAlignment="1">
      <alignment horizontal="left"/>
    </xf>
    <xf numFmtId="0" fontId="25" fillId="0" borderId="0" xfId="501" applyFont="1"/>
    <xf numFmtId="0" fontId="26" fillId="0" borderId="0" xfId="501" applyFont="1"/>
    <xf numFmtId="0" fontId="21" fillId="0" borderId="0" xfId="501" applyFont="1" applyAlignment="1">
      <alignment horizontal="right"/>
    </xf>
    <xf numFmtId="0" fontId="27" fillId="0" borderId="0" xfId="501" applyFont="1" applyFill="1" applyAlignment="1">
      <alignment horizontal="left"/>
    </xf>
    <xf numFmtId="0" fontId="27" fillId="0" borderId="0" xfId="501" applyFont="1" applyFill="1" applyAlignment="1">
      <alignment horizontal="right"/>
    </xf>
    <xf numFmtId="0" fontId="28" fillId="0" borderId="0" xfId="501" applyFont="1" applyFill="1" applyAlignment="1">
      <alignment horizontal="left"/>
    </xf>
    <xf numFmtId="0" fontId="28" fillId="0" borderId="0" xfId="501" applyFont="1" applyFill="1" applyAlignment="1">
      <alignment horizontal="right"/>
    </xf>
    <xf numFmtId="165" fontId="27" fillId="0" borderId="0" xfId="501" applyNumberFormat="1" applyFont="1" applyFill="1" applyAlignment="1">
      <alignment horizontal="left"/>
    </xf>
    <xf numFmtId="165" fontId="28" fillId="0" borderId="0" xfId="501" applyNumberFormat="1" applyFont="1" applyFill="1" applyAlignment="1">
      <alignment horizontal="left"/>
    </xf>
    <xf numFmtId="4" fontId="27" fillId="0" borderId="0" xfId="501" applyNumberFormat="1" applyFont="1" applyFill="1" applyAlignment="1">
      <alignment horizontal="left"/>
    </xf>
    <xf numFmtId="3" fontId="28" fillId="0" borderId="0" xfId="501" applyNumberFormat="1" applyFont="1" applyFill="1" applyAlignment="1">
      <alignment horizontal="left"/>
    </xf>
    <xf numFmtId="0" fontId="29" fillId="0" borderId="0" xfId="501" applyFont="1" applyAlignment="1">
      <alignment horizontal="right"/>
    </xf>
    <xf numFmtId="0" fontId="10" fillId="0" borderId="0" xfId="472" applyNumberFormat="1" applyFont="1" applyFill="1" applyBorder="1" applyAlignment="1" applyProtection="1"/>
    <xf numFmtId="0" fontId="11" fillId="0" borderId="0" xfId="0" applyFont="1" applyFill="1"/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10" fillId="0" borderId="0" xfId="554" applyNumberFormat="1" applyFont="1" applyFill="1" applyBorder="1" applyAlignment="1" applyProtection="1"/>
    <xf numFmtId="0" fontId="0" fillId="0" borderId="0" xfId="0" applyFill="1"/>
    <xf numFmtId="0" fontId="30" fillId="0" borderId="0" xfId="0" applyFont="1" applyFill="1"/>
    <xf numFmtId="0" fontId="31" fillId="0" borderId="0" xfId="0" applyFont="1" applyFill="1"/>
    <xf numFmtId="0" fontId="33" fillId="0" borderId="0" xfId="0" applyFont="1" applyFill="1"/>
    <xf numFmtId="0" fontId="32" fillId="0" borderId="0" xfId="0" applyFont="1" applyFill="1"/>
    <xf numFmtId="0" fontId="36" fillId="0" borderId="0" xfId="0" applyFont="1" applyFill="1"/>
    <xf numFmtId="15" fontId="37" fillId="0" borderId="0" xfId="0" applyNumberFormat="1" applyFont="1" applyFill="1" applyAlignment="1">
      <alignment horizontal="left"/>
    </xf>
    <xf numFmtId="3" fontId="36" fillId="0" borderId="0" xfId="0" applyNumberFormat="1" applyFont="1" applyFill="1" applyAlignment="1">
      <alignment horizontal="left"/>
    </xf>
    <xf numFmtId="0" fontId="38" fillId="0" borderId="0" xfId="0" applyFont="1" applyFill="1"/>
    <xf numFmtId="0" fontId="39" fillId="0" borderId="0" xfId="0" applyFont="1" applyFill="1"/>
    <xf numFmtId="14" fontId="38" fillId="0" borderId="0" xfId="0" applyNumberFormat="1" applyFont="1" applyFill="1" applyAlignment="1">
      <alignment horizontal="left"/>
    </xf>
    <xf numFmtId="0" fontId="37" fillId="0" borderId="10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/>
    </xf>
    <xf numFmtId="0" fontId="31" fillId="0" borderId="0" xfId="0" applyFont="1" applyFill="1" applyAlignment="1">
      <alignment horizontal="center"/>
    </xf>
    <xf numFmtId="0" fontId="31" fillId="0" borderId="0" xfId="0" applyFont="1" applyFill="1" applyAlignment="1">
      <alignment horizontal="left"/>
    </xf>
    <xf numFmtId="14" fontId="31" fillId="0" borderId="0" xfId="0" applyNumberFormat="1" applyFont="1"/>
    <xf numFmtId="3" fontId="0" fillId="0" borderId="0" xfId="0" applyNumberFormat="1"/>
    <xf numFmtId="3" fontId="31" fillId="0" borderId="0" xfId="0" applyNumberFormat="1" applyFont="1" applyFill="1"/>
    <xf numFmtId="14" fontId="0" fillId="0" borderId="0" xfId="0" applyNumberFormat="1"/>
    <xf numFmtId="3" fontId="31" fillId="0" borderId="0" xfId="0" applyNumberFormat="1" applyFont="1" applyFill="1" applyBorder="1" applyAlignment="1">
      <alignment horizontal="right" vertical="center" wrapText="1"/>
    </xf>
    <xf numFmtId="0" fontId="37" fillId="0" borderId="0" xfId="0" applyFont="1" applyFill="1" applyAlignment="1">
      <alignment horizontal="center"/>
    </xf>
    <xf numFmtId="3" fontId="37" fillId="0" borderId="12" xfId="0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Border="1" applyAlignment="1">
      <alignment horizontal="right" vertical="center" wrapText="1"/>
    </xf>
    <xf numFmtId="0" fontId="37" fillId="0" borderId="0" xfId="0" applyFont="1" applyAlignment="1">
      <alignment horizontal="left"/>
    </xf>
    <xf numFmtId="0" fontId="11" fillId="0" borderId="0" xfId="501" applyFill="1"/>
    <xf numFmtId="0" fontId="31" fillId="0" borderId="0" xfId="501" applyFont="1" applyFill="1"/>
    <xf numFmtId="0" fontId="37" fillId="0" borderId="0" xfId="501" applyFont="1" applyFill="1"/>
    <xf numFmtId="0" fontId="33" fillId="0" borderId="0" xfId="501" applyFont="1" applyFill="1"/>
    <xf numFmtId="0" fontId="34" fillId="0" borderId="0" xfId="501" applyFont="1" applyFill="1"/>
    <xf numFmtId="0" fontId="32" fillId="0" borderId="0" xfId="501" applyFont="1" applyFill="1"/>
    <xf numFmtId="0" fontId="36" fillId="0" borderId="0" xfId="501" applyFont="1" applyFill="1"/>
    <xf numFmtId="15" fontId="37" fillId="0" borderId="0" xfId="501" applyNumberFormat="1" applyFont="1" applyFill="1" applyAlignment="1">
      <alignment horizontal="left"/>
    </xf>
    <xf numFmtId="4" fontId="36" fillId="0" borderId="0" xfId="501" applyNumberFormat="1" applyFont="1" applyFill="1" applyAlignment="1">
      <alignment horizontal="left"/>
    </xf>
    <xf numFmtId="0" fontId="38" fillId="0" borderId="0" xfId="501" applyFont="1" applyFill="1"/>
    <xf numFmtId="0" fontId="39" fillId="0" borderId="0" xfId="501" applyFont="1" applyFill="1"/>
    <xf numFmtId="0" fontId="37" fillId="0" borderId="10" xfId="501" applyFont="1" applyFill="1" applyBorder="1" applyAlignment="1">
      <alignment horizontal="center" vertical="center" wrapText="1"/>
    </xf>
    <xf numFmtId="0" fontId="31" fillId="0" borderId="11" xfId="501" applyFont="1" applyFill="1" applyBorder="1" applyAlignment="1">
      <alignment horizontal="center" vertical="center" wrapText="1"/>
    </xf>
    <xf numFmtId="0" fontId="31" fillId="0" borderId="11" xfId="501" applyFont="1" applyFill="1" applyBorder="1" applyAlignment="1">
      <alignment horizontal="center"/>
    </xf>
    <xf numFmtId="0" fontId="31" fillId="0" borderId="0" xfId="501" applyFont="1" applyFill="1" applyAlignment="1">
      <alignment horizontal="center"/>
    </xf>
    <xf numFmtId="0" fontId="31" fillId="0" borderId="0" xfId="501" applyFont="1" applyFill="1" applyAlignment="1">
      <alignment horizontal="left"/>
    </xf>
    <xf numFmtId="14" fontId="31" fillId="0" borderId="0" xfId="501" applyNumberFormat="1" applyFont="1" applyFill="1"/>
    <xf numFmtId="14" fontId="31" fillId="0" borderId="0" xfId="501" applyNumberFormat="1" applyFont="1" applyFill="1" applyAlignment="1">
      <alignment horizontal="center"/>
    </xf>
    <xf numFmtId="3" fontId="31" fillId="0" borderId="0" xfId="501" applyNumberFormat="1" applyFont="1" applyFill="1" applyBorder="1" applyAlignment="1">
      <alignment horizontal="right" vertical="center" wrapText="1"/>
    </xf>
    <xf numFmtId="0" fontId="31" fillId="0" borderId="0" xfId="501" applyFont="1" applyFill="1" applyAlignment="1">
      <alignment horizontal="right" textRotation="180"/>
    </xf>
    <xf numFmtId="3" fontId="31" fillId="0" borderId="0" xfId="501" applyNumberFormat="1" applyFont="1" applyFill="1"/>
    <xf numFmtId="0" fontId="31" fillId="0" borderId="11" xfId="501" applyFont="1" applyFill="1" applyBorder="1"/>
    <xf numFmtId="0" fontId="31" fillId="0" borderId="11" xfId="501" applyFont="1" applyFill="1" applyBorder="1" applyAlignment="1">
      <alignment horizontal="left"/>
    </xf>
    <xf numFmtId="3" fontId="31" fillId="0" borderId="11" xfId="501" applyNumberFormat="1" applyFont="1" applyFill="1" applyBorder="1" applyAlignment="1">
      <alignment horizontal="right" vertical="center" wrapText="1"/>
    </xf>
    <xf numFmtId="3" fontId="37" fillId="0" borderId="12" xfId="501" applyNumberFormat="1" applyFont="1" applyFill="1" applyBorder="1" applyAlignment="1">
      <alignment horizontal="right" vertical="center" wrapText="1"/>
    </xf>
    <xf numFmtId="0" fontId="30" fillId="0" borderId="0" xfId="501" applyFont="1" applyBorder="1"/>
    <xf numFmtId="0" fontId="11" fillId="0" borderId="0" xfId="501" applyFont="1" applyFill="1"/>
    <xf numFmtId="0" fontId="11" fillId="0" borderId="0" xfId="501" applyFont="1" applyFill="1" applyAlignment="1">
      <alignment horizontal="left"/>
    </xf>
    <xf numFmtId="0" fontId="11" fillId="0" borderId="0" xfId="501" applyFont="1" applyFill="1" applyAlignment="1">
      <alignment horizontal="center"/>
    </xf>
    <xf numFmtId="0" fontId="11" fillId="0" borderId="0" xfId="501" applyFont="1" applyFill="1" applyAlignment="1">
      <alignment horizontal="right"/>
    </xf>
    <xf numFmtId="3" fontId="36" fillId="0" borderId="0" xfId="501" applyNumberFormat="1" applyFont="1" applyFill="1" applyAlignment="1">
      <alignment horizontal="left"/>
    </xf>
    <xf numFmtId="14" fontId="38" fillId="0" borderId="0" xfId="501" applyNumberFormat="1" applyFont="1" applyFill="1" applyAlignment="1">
      <alignment horizontal="left"/>
    </xf>
    <xf numFmtId="4" fontId="31" fillId="0" borderId="0" xfId="501" applyNumberFormat="1" applyFont="1" applyFill="1" applyBorder="1" applyAlignment="1">
      <alignment horizontal="right"/>
    </xf>
    <xf numFmtId="0" fontId="37" fillId="0" borderId="0" xfId="501" applyFont="1" applyFill="1" applyAlignment="1">
      <alignment horizontal="center"/>
    </xf>
    <xf numFmtId="3" fontId="31" fillId="0" borderId="13" xfId="501" applyNumberFormat="1" applyFont="1" applyFill="1" applyBorder="1" applyAlignment="1">
      <alignment horizontal="right" vertical="center" wrapText="1"/>
    </xf>
    <xf numFmtId="3" fontId="11" fillId="0" borderId="0" xfId="501" applyNumberFormat="1" applyFont="1" applyFill="1" applyBorder="1" applyAlignment="1">
      <alignment horizontal="right" vertical="center" wrapText="1"/>
    </xf>
    <xf numFmtId="4" fontId="31" fillId="0" borderId="0" xfId="0" applyNumberFormat="1" applyFont="1" applyFill="1"/>
    <xf numFmtId="4" fontId="37" fillId="0" borderId="12" xfId="0" applyNumberFormat="1" applyFont="1" applyFill="1" applyBorder="1"/>
    <xf numFmtId="0" fontId="33" fillId="0" borderId="0" xfId="504" applyFont="1" applyFill="1"/>
    <xf numFmtId="0" fontId="31" fillId="0" borderId="0" xfId="504" applyFont="1" applyFill="1"/>
    <xf numFmtId="0" fontId="1" fillId="0" borderId="0" xfId="504" applyFont="1" applyFill="1"/>
    <xf numFmtId="0" fontId="32" fillId="0" borderId="0" xfId="504" applyFont="1" applyFill="1"/>
    <xf numFmtId="0" fontId="36" fillId="0" borderId="0" xfId="504" applyFont="1" applyFill="1"/>
    <xf numFmtId="166" fontId="37" fillId="0" borderId="0" xfId="504" applyNumberFormat="1" applyFont="1" applyFill="1" applyAlignment="1">
      <alignment horizontal="left"/>
    </xf>
    <xf numFmtId="0" fontId="38" fillId="0" borderId="0" xfId="504" applyFont="1" applyFill="1"/>
    <xf numFmtId="0" fontId="39" fillId="0" borderId="0" xfId="504" applyFont="1" applyFill="1"/>
    <xf numFmtId="0" fontId="11" fillId="0" borderId="0" xfId="504" applyFill="1"/>
    <xf numFmtId="0" fontId="31" fillId="0" borderId="11" xfId="504" applyFont="1" applyFill="1" applyBorder="1" applyAlignment="1">
      <alignment horizontal="right"/>
    </xf>
    <xf numFmtId="0" fontId="31" fillId="0" borderId="11" xfId="504" applyFont="1" applyFill="1" applyBorder="1" applyAlignment="1">
      <alignment horizontal="center"/>
    </xf>
    <xf numFmtId="0" fontId="31" fillId="0" borderId="0" xfId="504" applyFont="1" applyFill="1" applyAlignment="1">
      <alignment horizontal="center"/>
    </xf>
    <xf numFmtId="0" fontId="31" fillId="0" borderId="0" xfId="504" applyFont="1" applyFill="1" applyAlignment="1">
      <alignment horizontal="left"/>
    </xf>
    <xf numFmtId="4" fontId="31" fillId="0" borderId="0" xfId="504" applyNumberFormat="1" applyFont="1" applyFill="1"/>
    <xf numFmtId="3" fontId="37" fillId="0" borderId="12" xfId="504" applyNumberFormat="1" applyFont="1" applyFill="1" applyBorder="1" applyAlignment="1">
      <alignment horizontal="right" vertical="center" wrapText="1"/>
    </xf>
    <xf numFmtId="3" fontId="31" fillId="0" borderId="0" xfId="504" applyNumberFormat="1" applyFont="1" applyFill="1" applyBorder="1" applyAlignment="1">
      <alignment horizontal="right" vertical="center" wrapText="1"/>
    </xf>
    <xf numFmtId="0" fontId="1" fillId="0" borderId="0" xfId="504" applyFont="1" applyFill="1" applyAlignment="1">
      <alignment horizontal="left"/>
    </xf>
    <xf numFmtId="3" fontId="1" fillId="0" borderId="0" xfId="504" applyNumberFormat="1" applyFont="1" applyFill="1" applyBorder="1" applyAlignment="1">
      <alignment horizontal="right" vertical="center" wrapText="1"/>
    </xf>
    <xf numFmtId="4" fontId="1" fillId="0" borderId="0" xfId="504" applyNumberFormat="1" applyFont="1" applyFill="1"/>
    <xf numFmtId="3" fontId="10" fillId="0" borderId="0" xfId="472" applyNumberFormat="1" applyFont="1" applyFill="1" applyBorder="1" applyAlignment="1" applyProtection="1"/>
    <xf numFmtId="3" fontId="33" fillId="0" borderId="0" xfId="504" applyNumberFormat="1" applyFont="1" applyFill="1"/>
    <xf numFmtId="3" fontId="37" fillId="0" borderId="10" xfId="504" applyNumberFormat="1" applyFont="1" applyFill="1" applyBorder="1" applyAlignment="1">
      <alignment horizontal="center" vertical="center" wrapText="1"/>
    </xf>
    <xf numFmtId="3" fontId="31" fillId="0" borderId="11" xfId="504" applyNumberFormat="1" applyFont="1" applyFill="1" applyBorder="1" applyAlignment="1">
      <alignment horizontal="center" vertical="center" wrapText="1"/>
    </xf>
    <xf numFmtId="4" fontId="31" fillId="0" borderId="0" xfId="501" applyNumberFormat="1" applyFont="1" applyFill="1"/>
    <xf numFmtId="4" fontId="33" fillId="0" borderId="0" xfId="504" applyNumberFormat="1" applyFont="1" applyFill="1"/>
    <xf numFmtId="4" fontId="31" fillId="0" borderId="11" xfId="504" applyNumberFormat="1" applyFont="1" applyFill="1" applyBorder="1" applyAlignment="1">
      <alignment horizontal="right"/>
    </xf>
    <xf numFmtId="4" fontId="31" fillId="0" borderId="11" xfId="504" applyNumberFormat="1" applyFont="1" applyFill="1" applyBorder="1" applyAlignment="1">
      <alignment horizontal="center"/>
    </xf>
    <xf numFmtId="3" fontId="11" fillId="0" borderId="0" xfId="501" applyNumberFormat="1" applyFill="1"/>
    <xf numFmtId="3" fontId="33" fillId="0" borderId="0" xfId="501" applyNumberFormat="1" applyFont="1" applyFill="1"/>
    <xf numFmtId="3" fontId="37" fillId="0" borderId="10" xfId="501" applyNumberFormat="1" applyFont="1" applyFill="1" applyBorder="1" applyAlignment="1">
      <alignment horizontal="center" vertical="center" wrapText="1"/>
    </xf>
    <xf numFmtId="3" fontId="31" fillId="0" borderId="11" xfId="501" applyNumberFormat="1" applyFont="1" applyFill="1" applyBorder="1" applyAlignment="1">
      <alignment horizontal="center" vertical="center" wrapText="1"/>
    </xf>
    <xf numFmtId="0" fontId="47" fillId="0" borderId="0" xfId="501" applyFont="1" applyFill="1" applyAlignment="1">
      <alignment horizontal="center"/>
    </xf>
    <xf numFmtId="0" fontId="47" fillId="0" borderId="0" xfId="501" applyFont="1" applyFill="1"/>
    <xf numFmtId="14" fontId="47" fillId="0" borderId="0" xfId="501" applyNumberFormat="1" applyFont="1" applyFill="1"/>
    <xf numFmtId="14" fontId="47" fillId="0" borderId="0" xfId="501" applyNumberFormat="1" applyFont="1" applyFill="1" applyAlignment="1">
      <alignment horizontal="center"/>
    </xf>
    <xf numFmtId="3" fontId="47" fillId="0" borderId="0" xfId="501" applyNumberFormat="1" applyFont="1" applyFill="1"/>
    <xf numFmtId="4" fontId="47" fillId="0" borderId="0" xfId="501" applyNumberFormat="1" applyFont="1" applyFill="1" applyBorder="1" applyAlignment="1">
      <alignment horizontal="right"/>
    </xf>
    <xf numFmtId="0" fontId="11" fillId="0" borderId="0" xfId="501" applyFill="1" applyAlignment="1">
      <alignment horizontal="center"/>
    </xf>
    <xf numFmtId="0" fontId="38" fillId="0" borderId="0" xfId="501" applyFont="1" applyFill="1" applyAlignment="1">
      <alignment horizontal="center"/>
    </xf>
    <xf numFmtId="0" fontId="36" fillId="0" borderId="0" xfId="501" applyFont="1" applyFill="1" applyAlignment="1">
      <alignment horizontal="center"/>
    </xf>
    <xf numFmtId="0" fontId="0" fillId="0" borderId="0" xfId="0" applyAlignment="1">
      <alignment horizontal="center"/>
    </xf>
    <xf numFmtId="3" fontId="11" fillId="0" borderId="0" xfId="501" applyNumberFormat="1" applyFont="1" applyFill="1" applyAlignment="1">
      <alignment horizontal="left"/>
    </xf>
    <xf numFmtId="3" fontId="11" fillId="0" borderId="0" xfId="501" applyNumberFormat="1" applyFont="1" applyFill="1"/>
    <xf numFmtId="3" fontId="38" fillId="0" borderId="0" xfId="501" applyNumberFormat="1" applyFont="1" applyFill="1" applyAlignment="1">
      <alignment horizontal="left"/>
    </xf>
    <xf numFmtId="3" fontId="31" fillId="0" borderId="11" xfId="501" applyNumberFormat="1" applyFont="1" applyFill="1" applyBorder="1"/>
    <xf numFmtId="0" fontId="37" fillId="0" borderId="0" xfId="501" applyFont="1" applyFill="1" applyAlignment="1">
      <alignment horizontal="left"/>
    </xf>
    <xf numFmtId="0" fontId="32" fillId="0" borderId="0" xfId="501" applyFont="1" applyFill="1" applyAlignment="1">
      <alignment horizontal="left"/>
    </xf>
    <xf numFmtId="0" fontId="36" fillId="0" borderId="0" xfId="501" applyFont="1" applyFill="1" applyAlignment="1">
      <alignment horizontal="left"/>
    </xf>
    <xf numFmtId="0" fontId="37" fillId="0" borderId="0" xfId="504" applyFont="1" applyFill="1" applyBorder="1" applyAlignment="1">
      <alignment horizontal="center" vertical="center" wrapText="1"/>
    </xf>
    <xf numFmtId="3" fontId="37" fillId="0" borderId="17" xfId="501" applyNumberFormat="1" applyFont="1" applyFill="1" applyBorder="1"/>
    <xf numFmtId="3" fontId="37" fillId="0" borderId="18" xfId="504" applyNumberFormat="1" applyFont="1" applyFill="1" applyBorder="1" applyAlignment="1">
      <alignment horizontal="center" vertical="center" wrapText="1"/>
    </xf>
    <xf numFmtId="3" fontId="31" fillId="0" borderId="0" xfId="645" applyNumberFormat="1" applyFont="1" applyFill="1" applyBorder="1" applyAlignment="1">
      <alignment horizontal="center"/>
    </xf>
    <xf numFmtId="0" fontId="34" fillId="0" borderId="0" xfId="645" applyFont="1" applyFill="1"/>
    <xf numFmtId="0" fontId="32" fillId="0" borderId="0" xfId="645" applyFont="1" applyFill="1"/>
    <xf numFmtId="0" fontId="36" fillId="0" borderId="0" xfId="645" applyFont="1" applyFill="1"/>
    <xf numFmtId="15" fontId="37" fillId="0" borderId="0" xfId="645" applyNumberFormat="1" applyFont="1" applyFill="1" applyAlignment="1">
      <alignment horizontal="left"/>
    </xf>
    <xf numFmtId="0" fontId="33" fillId="0" borderId="0" xfId="645" applyFont="1" applyFill="1"/>
    <xf numFmtId="4" fontId="36" fillId="0" borderId="0" xfId="0" applyNumberFormat="1" applyFont="1" applyFill="1" applyAlignment="1">
      <alignment horizontal="left"/>
    </xf>
    <xf numFmtId="0" fontId="38" fillId="0" borderId="0" xfId="645" applyFont="1" applyFill="1"/>
    <xf numFmtId="0" fontId="39" fillId="0" borderId="0" xfId="645" applyFont="1" applyFill="1"/>
    <xf numFmtId="14" fontId="38" fillId="0" borderId="0" xfId="645" applyNumberFormat="1" applyFont="1" applyFill="1" applyAlignment="1">
      <alignment horizontal="left"/>
    </xf>
    <xf numFmtId="0" fontId="43" fillId="0" borderId="0" xfId="645" applyFill="1"/>
    <xf numFmtId="0" fontId="31" fillId="0" borderId="19" xfId="645" applyFont="1" applyFill="1" applyBorder="1" applyAlignment="1">
      <alignment horizontal="center" vertical="center" wrapText="1"/>
    </xf>
    <xf numFmtId="0" fontId="31" fillId="0" borderId="19" xfId="645" applyFont="1" applyFill="1" applyBorder="1" applyAlignment="1">
      <alignment horizontal="center"/>
    </xf>
    <xf numFmtId="0" fontId="31" fillId="0" borderId="0" xfId="645" applyFont="1" applyFill="1" applyAlignment="1">
      <alignment horizontal="center"/>
    </xf>
    <xf numFmtId="0" fontId="31" fillId="0" borderId="0" xfId="645" applyFont="1" applyFill="1" applyAlignment="1">
      <alignment horizontal="left"/>
    </xf>
    <xf numFmtId="0" fontId="31" fillId="0" borderId="0" xfId="645" applyFont="1" applyFill="1"/>
    <xf numFmtId="167" fontId="11" fillId="0" borderId="0" xfId="646" applyNumberFormat="1" applyFont="1" applyFill="1" applyBorder="1"/>
    <xf numFmtId="167" fontId="34" fillId="0" borderId="0" xfId="646" applyNumberFormat="1" applyFont="1" applyFill="1"/>
    <xf numFmtId="0" fontId="11" fillId="0" borderId="0" xfId="645" applyFont="1" applyFill="1" applyBorder="1"/>
    <xf numFmtId="0" fontId="11" fillId="0" borderId="0" xfId="645" applyFont="1" applyFill="1"/>
    <xf numFmtId="4" fontId="31" fillId="0" borderId="0" xfId="645" applyNumberFormat="1" applyFont="1" applyFill="1" applyBorder="1"/>
    <xf numFmtId="0" fontId="31" fillId="0" borderId="0" xfId="645" applyFont="1" applyFill="1" applyBorder="1" applyAlignment="1">
      <alignment horizontal="center"/>
    </xf>
    <xf numFmtId="167" fontId="11" fillId="0" borderId="0" xfId="646" applyNumberFormat="1" applyFont="1" applyFill="1"/>
    <xf numFmtId="3" fontId="34" fillId="0" borderId="0" xfId="645" applyNumberFormat="1" applyFont="1" applyFill="1"/>
    <xf numFmtId="164" fontId="11" fillId="0" borderId="0" xfId="646" applyNumberFormat="1" applyFont="1" applyFill="1"/>
    <xf numFmtId="3" fontId="31" fillId="0" borderId="0" xfId="645" applyNumberFormat="1" applyFont="1" applyFill="1" applyBorder="1" applyAlignment="1">
      <alignment horizontal="right" vertical="center" wrapText="1"/>
    </xf>
    <xf numFmtId="3" fontId="37" fillId="0" borderId="14" xfId="0" applyNumberFormat="1" applyFont="1" applyFill="1" applyBorder="1" applyAlignment="1">
      <alignment horizontal="right" vertical="center" wrapText="1"/>
    </xf>
    <xf numFmtId="4" fontId="37" fillId="0" borderId="14" xfId="0" applyNumberFormat="1" applyFont="1" applyFill="1" applyBorder="1" applyAlignment="1">
      <alignment horizontal="right" vertical="center" wrapText="1"/>
    </xf>
    <xf numFmtId="3" fontId="37" fillId="0" borderId="0" xfId="501" applyNumberFormat="1" applyFont="1" applyFill="1" applyBorder="1"/>
    <xf numFmtId="0" fontId="1" fillId="0" borderId="0" xfId="501" applyFont="1" applyFill="1"/>
    <xf numFmtId="0" fontId="50" fillId="0" borderId="0" xfId="0" applyFont="1" applyFill="1"/>
    <xf numFmtId="0" fontId="41" fillId="0" borderId="0" xfId="505" applyFont="1" applyFill="1"/>
    <xf numFmtId="4" fontId="37" fillId="0" borderId="17" xfId="501" applyNumberFormat="1" applyFont="1" applyFill="1" applyBorder="1"/>
    <xf numFmtId="4" fontId="46" fillId="0" borderId="0" xfId="0" applyNumberFormat="1" applyFont="1" applyFill="1"/>
    <xf numFmtId="0" fontId="45" fillId="0" borderId="0" xfId="0" applyFont="1" applyFill="1"/>
    <xf numFmtId="3" fontId="1" fillId="0" borderId="0" xfId="501" applyNumberFormat="1" applyFont="1" applyFill="1"/>
    <xf numFmtId="4" fontId="1" fillId="0" borderId="0" xfId="501" applyNumberFormat="1" applyFont="1" applyFill="1"/>
    <xf numFmtId="3" fontId="42" fillId="0" borderId="0" xfId="504" applyNumberFormat="1" applyFont="1" applyFill="1" applyAlignment="1">
      <alignment horizontal="right"/>
    </xf>
    <xf numFmtId="3" fontId="1" fillId="0" borderId="0" xfId="501" applyNumberFormat="1" applyFont="1" applyFill="1" applyBorder="1" applyAlignment="1">
      <alignment horizontal="right" vertical="center" wrapText="1"/>
    </xf>
    <xf numFmtId="0" fontId="1" fillId="0" borderId="0" xfId="501" applyFont="1" applyFill="1" applyAlignment="1">
      <alignment horizontal="left"/>
    </xf>
    <xf numFmtId="3" fontId="1" fillId="0" borderId="0" xfId="501" applyNumberFormat="1" applyFont="1" applyFill="1" applyAlignment="1">
      <alignment horizontal="right"/>
    </xf>
    <xf numFmtId="0" fontId="31" fillId="0" borderId="0" xfId="0" applyFont="1" applyFill="1" applyAlignment="1">
      <alignment horizontal="left" wrapText="1"/>
    </xf>
    <xf numFmtId="0" fontId="37" fillId="0" borderId="0" xfId="0" applyFont="1" applyFill="1" applyAlignment="1">
      <alignment horizontal="left"/>
    </xf>
    <xf numFmtId="0" fontId="37" fillId="0" borderId="11" xfId="501" applyFont="1" applyFill="1" applyBorder="1"/>
    <xf numFmtId="164" fontId="37" fillId="0" borderId="12" xfId="644" applyFont="1" applyFill="1" applyBorder="1" applyAlignment="1">
      <alignment horizontal="right" vertical="center" wrapText="1"/>
    </xf>
    <xf numFmtId="0" fontId="31" fillId="0" borderId="0" xfId="504" applyFont="1" applyFill="1" applyBorder="1" applyAlignment="1">
      <alignment horizontal="center" vertical="center" wrapText="1"/>
    </xf>
    <xf numFmtId="164" fontId="31" fillId="0" borderId="0" xfId="644" applyFont="1" applyFill="1"/>
    <xf numFmtId="164" fontId="46" fillId="0" borderId="0" xfId="644" applyFont="1" applyFill="1"/>
    <xf numFmtId="0" fontId="31" fillId="0" borderId="0" xfId="504" applyFont="1" applyFill="1" applyAlignment="1">
      <alignment vertical="center" wrapText="1"/>
    </xf>
    <xf numFmtId="0" fontId="41" fillId="0" borderId="0" xfId="505" applyFont="1" applyBorder="1"/>
    <xf numFmtId="0" fontId="41" fillId="0" borderId="0" xfId="505" applyFont="1" applyBorder="1" applyAlignment="1"/>
    <xf numFmtId="0" fontId="37" fillId="0" borderId="0" xfId="504" applyFont="1" applyFill="1" applyBorder="1" applyAlignment="1">
      <alignment horizontal="center" vertical="center" wrapText="1"/>
    </xf>
    <xf numFmtId="169" fontId="37" fillId="0" borderId="12" xfId="647" applyNumberFormat="1" applyFont="1" applyFill="1" applyBorder="1" applyAlignment="1">
      <alignment horizontal="right" vertical="center" wrapText="1"/>
    </xf>
    <xf numFmtId="0" fontId="37" fillId="0" borderId="19" xfId="645" applyFont="1" applyFill="1" applyBorder="1" applyAlignment="1">
      <alignment horizontal="center" vertical="center" wrapText="1"/>
    </xf>
    <xf numFmtId="3" fontId="11" fillId="0" borderId="0" xfId="501" applyNumberFormat="1" applyFont="1" applyFill="1" applyAlignment="1">
      <alignment horizontal="right"/>
    </xf>
    <xf numFmtId="0" fontId="37" fillId="0" borderId="0" xfId="504" applyFont="1" applyFill="1" applyBorder="1" applyAlignment="1">
      <alignment horizontal="center" vertical="center" wrapText="1"/>
    </xf>
    <xf numFmtId="0" fontId="31" fillId="0" borderId="0" xfId="504" applyFont="1" applyFill="1" applyBorder="1" applyAlignment="1">
      <alignment horizontal="center" vertical="center" wrapText="1"/>
    </xf>
    <xf numFmtId="49" fontId="53" fillId="24" borderId="0" xfId="0" applyNumberFormat="1" applyFont="1" applyFill="1" applyAlignment="1">
      <alignment horizontal="left" vertical="center"/>
    </xf>
    <xf numFmtId="0" fontId="51" fillId="0" borderId="0" xfId="0" applyFont="1"/>
    <xf numFmtId="170" fontId="51" fillId="0" borderId="0" xfId="644" applyNumberFormat="1" applyFont="1" applyAlignment="1">
      <alignment horizontal="right"/>
    </xf>
    <xf numFmtId="171" fontId="51" fillId="0" borderId="0" xfId="644" applyNumberFormat="1" applyFont="1" applyAlignment="1">
      <alignment horizontal="right"/>
    </xf>
    <xf numFmtId="0" fontId="31" fillId="0" borderId="0" xfId="504" applyFont="1" applyFill="1" applyBorder="1" applyAlignment="1">
      <alignment horizontal="center" vertical="center" wrapText="1"/>
    </xf>
    <xf numFmtId="3" fontId="51" fillId="0" borderId="0" xfId="0" applyNumberFormat="1" applyFont="1"/>
    <xf numFmtId="0" fontId="31" fillId="0" borderId="0" xfId="504" applyFont="1" applyFill="1" applyAlignment="1">
      <alignment horizontal="center" vertical="center" wrapText="1"/>
    </xf>
    <xf numFmtId="0" fontId="37" fillId="0" borderId="0" xfId="504" applyFont="1" applyFill="1" applyBorder="1" applyAlignment="1">
      <alignment horizontal="center" vertical="center" wrapText="1"/>
    </xf>
    <xf numFmtId="0" fontId="10" fillId="0" borderId="0" xfId="554" applyNumberFormat="1" applyFill="1" applyBorder="1" applyAlignment="1" applyProtection="1"/>
    <xf numFmtId="0" fontId="31" fillId="0" borderId="0" xfId="648" applyFont="1" applyFill="1" applyAlignment="1">
      <alignment horizontal="center"/>
    </xf>
    <xf numFmtId="0" fontId="31" fillId="0" borderId="0" xfId="648" applyFont="1" applyFill="1" applyAlignment="1">
      <alignment horizontal="left"/>
    </xf>
    <xf numFmtId="0" fontId="31" fillId="0" borderId="0" xfId="648" applyFont="1" applyFill="1"/>
    <xf numFmtId="14" fontId="31" fillId="0" borderId="0" xfId="648" applyNumberFormat="1" applyFont="1" applyFill="1"/>
    <xf numFmtId="3" fontId="31" fillId="0" borderId="0" xfId="648" applyNumberFormat="1" applyFont="1" applyFill="1"/>
    <xf numFmtId="4" fontId="31" fillId="0" borderId="0" xfId="648" applyNumberFormat="1" applyFont="1" applyFill="1" applyBorder="1"/>
    <xf numFmtId="0" fontId="37" fillId="0" borderId="0" xfId="648" applyFont="1" applyFill="1" applyBorder="1" applyAlignment="1">
      <alignment horizontal="center" vertical="center" wrapText="1"/>
    </xf>
    <xf numFmtId="0" fontId="31" fillId="0" borderId="0" xfId="648" applyFont="1" applyFill="1" applyBorder="1" applyAlignment="1">
      <alignment horizontal="center"/>
    </xf>
    <xf numFmtId="0" fontId="43" fillId="0" borderId="0" xfId="648" applyFill="1"/>
    <xf numFmtId="14" fontId="31" fillId="0" borderId="0" xfId="648" applyNumberFormat="1" applyFont="1" applyFill="1" applyAlignment="1">
      <alignment horizontal="right"/>
    </xf>
    <xf numFmtId="0" fontId="31" fillId="0" borderId="0" xfId="648" applyFont="1" applyFill="1" applyBorder="1"/>
    <xf numFmtId="14" fontId="31" fillId="0" borderId="0" xfId="648" applyNumberFormat="1" applyFont="1" applyFill="1" applyBorder="1"/>
    <xf numFmtId="0" fontId="37" fillId="0" borderId="0" xfId="648" applyFont="1" applyFill="1" applyAlignment="1">
      <alignment horizontal="left"/>
    </xf>
    <xf numFmtId="3" fontId="37" fillId="0" borderId="12" xfId="648" applyNumberFormat="1" applyFont="1" applyFill="1" applyBorder="1" applyAlignment="1">
      <alignment horizontal="right" vertical="center" wrapText="1"/>
    </xf>
    <xf numFmtId="0" fontId="11" fillId="0" borderId="0" xfId="650" applyFont="1" applyFill="1" applyAlignment="1">
      <alignment horizontal="left"/>
    </xf>
    <xf numFmtId="3" fontId="37" fillId="0" borderId="0" xfId="648" applyNumberFormat="1" applyFont="1" applyFill="1" applyBorder="1" applyAlignment="1">
      <alignment horizontal="right" vertical="center" wrapText="1"/>
    </xf>
    <xf numFmtId="168" fontId="37" fillId="0" borderId="0" xfId="651" applyNumberFormat="1" applyFont="1" applyFill="1" applyBorder="1" applyAlignment="1">
      <alignment horizontal="right" vertical="center"/>
    </xf>
    <xf numFmtId="172" fontId="37" fillId="0" borderId="12" xfId="647" applyNumberFormat="1" applyFont="1" applyFill="1" applyBorder="1" applyAlignment="1">
      <alignment horizontal="right" vertical="center" wrapText="1"/>
    </xf>
    <xf numFmtId="0" fontId="44" fillId="0" borderId="0" xfId="50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right" vertical="center" wrapText="1"/>
    </xf>
    <xf numFmtId="0" fontId="11" fillId="0" borderId="0" xfId="501" applyFont="1" applyFill="1" applyBorder="1" applyAlignment="1">
      <alignment horizontal="center"/>
    </xf>
    <xf numFmtId="166" fontId="31" fillId="0" borderId="0" xfId="501" applyNumberFormat="1" applyFont="1" applyFill="1"/>
    <xf numFmtId="166" fontId="33" fillId="0" borderId="0" xfId="504" applyNumberFormat="1" applyFont="1" applyFill="1"/>
    <xf numFmtId="166" fontId="36" fillId="0" borderId="0" xfId="504" applyNumberFormat="1" applyFont="1" applyFill="1" applyAlignment="1">
      <alignment horizontal="left"/>
    </xf>
    <xf numFmtId="166" fontId="38" fillId="0" borderId="0" xfId="504" applyNumberFormat="1" applyFont="1" applyFill="1" applyAlignment="1">
      <alignment horizontal="left"/>
    </xf>
    <xf numFmtId="0" fontId="41" fillId="0" borderId="0" xfId="501" applyFont="1" applyFill="1" applyAlignment="1">
      <alignment horizontal="left"/>
    </xf>
    <xf numFmtId="14" fontId="31" fillId="0" borderId="0" xfId="504" applyNumberFormat="1" applyFont="1" applyFill="1"/>
    <xf numFmtId="14" fontId="31" fillId="0" borderId="0" xfId="504" applyNumberFormat="1" applyFont="1" applyFill="1" applyAlignment="1">
      <alignment horizontal="center"/>
    </xf>
    <xf numFmtId="166" fontId="37" fillId="0" borderId="0" xfId="504" applyNumberFormat="1" applyFont="1" applyFill="1" applyBorder="1" applyAlignment="1">
      <alignment horizontal="center" vertical="center" wrapText="1"/>
    </xf>
    <xf numFmtId="0" fontId="51" fillId="0" borderId="0" xfId="0" applyFont="1" applyFill="1"/>
    <xf numFmtId="166" fontId="1" fillId="0" borderId="0" xfId="501" applyNumberFormat="1" applyFont="1" applyFill="1" applyAlignment="1">
      <alignment horizontal="center"/>
    </xf>
    <xf numFmtId="4" fontId="45" fillId="0" borderId="0" xfId="0" applyNumberFormat="1" applyFont="1" applyFill="1"/>
    <xf numFmtId="166" fontId="31" fillId="0" borderId="0" xfId="504" applyNumberFormat="1" applyFont="1" applyFill="1"/>
    <xf numFmtId="166" fontId="31" fillId="0" borderId="0" xfId="504" applyNumberFormat="1" applyFont="1" applyFill="1" applyAlignment="1">
      <alignment horizontal="center"/>
    </xf>
    <xf numFmtId="166" fontId="1" fillId="0" borderId="0" xfId="504" applyNumberFormat="1" applyFont="1" applyFill="1"/>
    <xf numFmtId="166" fontId="1" fillId="0" borderId="0" xfId="504" applyNumberFormat="1" applyFont="1" applyFill="1" applyAlignment="1">
      <alignment horizontal="center"/>
    </xf>
    <xf numFmtId="0" fontId="52" fillId="0" borderId="0" xfId="504" applyFont="1" applyFill="1" applyAlignment="1">
      <alignment horizontal="left"/>
    </xf>
    <xf numFmtId="166" fontId="20" fillId="0" borderId="0" xfId="504" applyNumberFormat="1" applyFont="1" applyFill="1"/>
    <xf numFmtId="166" fontId="20" fillId="0" borderId="0" xfId="501" applyNumberFormat="1" applyFont="1" applyFill="1"/>
    <xf numFmtId="166" fontId="1" fillId="0" borderId="0" xfId="501" applyNumberFormat="1" applyFont="1" applyFill="1"/>
    <xf numFmtId="0" fontId="10" fillId="0" borderId="0" xfId="554" applyFill="1"/>
    <xf numFmtId="0" fontId="10" fillId="0" borderId="0" xfId="554" applyNumberFormat="1" applyFill="1" applyBorder="1" applyAlignment="1" applyProtection="1">
      <alignment horizontal="left"/>
    </xf>
    <xf numFmtId="0" fontId="43" fillId="0" borderId="0" xfId="0" applyFont="1"/>
    <xf numFmtId="0" fontId="11" fillId="0" borderId="0" xfId="501" applyFont="1"/>
    <xf numFmtId="0" fontId="11" fillId="0" borderId="0" xfId="501" applyFont="1" applyAlignment="1">
      <alignment horizontal="right"/>
    </xf>
    <xf numFmtId="3" fontId="31" fillId="0" borderId="0" xfId="0" applyNumberFormat="1" applyFont="1" applyFill="1" applyBorder="1" applyAlignment="1">
      <alignment horizontal="right" vertical="center"/>
    </xf>
    <xf numFmtId="0" fontId="54" fillId="0" borderId="0" xfId="0" applyFont="1" applyAlignment="1">
      <alignment horizontal="center" vertical="center"/>
    </xf>
    <xf numFmtId="0" fontId="31" fillId="0" borderId="0" xfId="501" applyFont="1"/>
    <xf numFmtId="0" fontId="36" fillId="0" borderId="0" xfId="0" applyFont="1" applyAlignment="1">
      <alignment horizontal="center" vertical="center"/>
    </xf>
    <xf numFmtId="3" fontId="37" fillId="0" borderId="0" xfId="0" applyNumberFormat="1" applyFont="1" applyFill="1" applyBorder="1" applyAlignment="1">
      <alignment horizontal="right" vertical="center"/>
    </xf>
    <xf numFmtId="0" fontId="37" fillId="0" borderId="0" xfId="501" applyFont="1"/>
    <xf numFmtId="0" fontId="37" fillId="0" borderId="0" xfId="0" applyFont="1" applyFill="1"/>
    <xf numFmtId="3" fontId="37" fillId="0" borderId="0" xfId="0" applyNumberFormat="1" applyFont="1" applyFill="1" applyBorder="1" applyAlignment="1">
      <alignment horizontal="center" vertical="center" wrapText="1"/>
    </xf>
    <xf numFmtId="0" fontId="37" fillId="0" borderId="20" xfId="645" applyFont="1" applyFill="1" applyBorder="1" applyAlignment="1">
      <alignment horizontal="center" vertical="center" wrapText="1"/>
    </xf>
    <xf numFmtId="0" fontId="37" fillId="0" borderId="21" xfId="645" applyFont="1" applyFill="1" applyBorder="1" applyAlignment="1">
      <alignment horizontal="center" vertical="center" wrapText="1"/>
    </xf>
    <xf numFmtId="3" fontId="31" fillId="0" borderId="0" xfId="0" applyNumberFormat="1" applyFont="1" applyFill="1" applyBorder="1" applyAlignment="1">
      <alignment horizontal="center" vertical="center" wrapText="1"/>
    </xf>
    <xf numFmtId="0" fontId="31" fillId="0" borderId="0" xfId="504" applyFont="1" applyFill="1" applyAlignment="1">
      <alignment horizontal="center" vertical="center" wrapText="1"/>
    </xf>
    <xf numFmtId="0" fontId="31" fillId="0" borderId="0" xfId="645" applyFont="1" applyFill="1" applyBorder="1" applyAlignment="1">
      <alignment horizontal="center" vertical="center" wrapText="1"/>
    </xf>
    <xf numFmtId="0" fontId="48" fillId="0" borderId="0" xfId="645" applyFont="1" applyFill="1" applyAlignment="1">
      <alignment horizontal="center"/>
    </xf>
    <xf numFmtId="0" fontId="49" fillId="0" borderId="0" xfId="645" applyFont="1" applyFill="1" applyAlignment="1">
      <alignment horizontal="center"/>
    </xf>
    <xf numFmtId="0" fontId="37" fillId="0" borderId="19" xfId="645" applyFont="1" applyFill="1" applyBorder="1" applyAlignment="1">
      <alignment horizontal="center" vertical="center" wrapText="1"/>
    </xf>
    <xf numFmtId="0" fontId="37" fillId="0" borderId="19" xfId="645" applyFont="1" applyFill="1" applyBorder="1" applyAlignment="1">
      <alignment horizontal="center"/>
    </xf>
    <xf numFmtId="0" fontId="37" fillId="0" borderId="10" xfId="0" applyFont="1" applyFill="1" applyBorder="1" applyAlignment="1">
      <alignment horizontal="center"/>
    </xf>
    <xf numFmtId="0" fontId="37" fillId="0" borderId="15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37" fillId="0" borderId="15" xfId="504" applyFont="1" applyFill="1" applyBorder="1" applyAlignment="1">
      <alignment horizontal="center" vertical="center" wrapText="1"/>
    </xf>
    <xf numFmtId="0" fontId="37" fillId="0" borderId="16" xfId="504" applyFont="1" applyFill="1" applyBorder="1" applyAlignment="1">
      <alignment horizontal="center" vertical="center" wrapText="1"/>
    </xf>
    <xf numFmtId="166" fontId="37" fillId="0" borderId="15" xfId="504" applyNumberFormat="1" applyFont="1" applyFill="1" applyBorder="1" applyAlignment="1">
      <alignment horizontal="center" vertical="center" wrapText="1"/>
    </xf>
    <xf numFmtId="0" fontId="37" fillId="0" borderId="10" xfId="504" applyFont="1" applyFill="1" applyBorder="1" applyAlignment="1">
      <alignment horizontal="center" vertical="center" wrapText="1"/>
    </xf>
    <xf numFmtId="0" fontId="37" fillId="0" borderId="11" xfId="504" applyFont="1" applyFill="1" applyBorder="1" applyAlignment="1">
      <alignment horizontal="center" vertical="center" wrapText="1"/>
    </xf>
    <xf numFmtId="0" fontId="37" fillId="0" borderId="10" xfId="504" applyFont="1" applyFill="1" applyBorder="1" applyAlignment="1">
      <alignment horizontal="center"/>
    </xf>
    <xf numFmtId="0" fontId="31" fillId="0" borderId="13" xfId="504" applyFont="1" applyFill="1" applyBorder="1" applyAlignment="1">
      <alignment horizontal="center" vertical="center" wrapText="1"/>
    </xf>
    <xf numFmtId="0" fontId="37" fillId="0" borderId="0" xfId="504" applyFont="1" applyFill="1" applyBorder="1" applyAlignment="1">
      <alignment horizontal="center" vertical="center" wrapText="1"/>
    </xf>
    <xf numFmtId="0" fontId="37" fillId="0" borderId="16" xfId="501" applyFont="1" applyFill="1" applyBorder="1" applyAlignment="1">
      <alignment horizontal="center" vertical="center" wrapText="1"/>
    </xf>
    <xf numFmtId="0" fontId="37" fillId="0" borderId="15" xfId="501" applyFont="1" applyFill="1" applyBorder="1" applyAlignment="1">
      <alignment horizontal="center" vertical="center" wrapText="1"/>
    </xf>
    <xf numFmtId="0" fontId="37" fillId="0" borderId="10" xfId="501" applyFont="1" applyFill="1" applyBorder="1" applyAlignment="1">
      <alignment horizontal="center"/>
    </xf>
    <xf numFmtId="0" fontId="31" fillId="0" borderId="0" xfId="504" applyFont="1" applyFill="1" applyBorder="1" applyAlignment="1">
      <alignment horizontal="center" vertical="center" wrapText="1"/>
    </xf>
    <xf numFmtId="3" fontId="37" fillId="0" borderId="15" xfId="501" applyNumberFormat="1" applyFont="1" applyFill="1" applyBorder="1" applyAlignment="1">
      <alignment horizontal="center" vertical="center" wrapText="1"/>
    </xf>
    <xf numFmtId="0" fontId="31" fillId="0" borderId="13" xfId="501" applyFont="1" applyFill="1" applyBorder="1" applyAlignment="1">
      <alignment horizontal="center" vertical="center" wrapText="1"/>
    </xf>
    <xf numFmtId="0" fontId="31" fillId="0" borderId="0" xfId="501" applyFont="1" applyFill="1" applyBorder="1" applyAlignment="1">
      <alignment horizontal="center" vertical="center" wrapText="1"/>
    </xf>
  </cellXfs>
  <cellStyles count="652">
    <cellStyle name="20% - Énfasis1" xfId="1" builtinId="30" customBuiltin="1"/>
    <cellStyle name="20% - Énfasis1 1" xfId="2"/>
    <cellStyle name="20% - Énfasis1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2" xfId="9" builtinId="34" customBuiltin="1"/>
    <cellStyle name="20% - Énfasis2 1" xfId="10"/>
    <cellStyle name="20% - Énfasis2 2" xfId="11"/>
    <cellStyle name="20% - Énfasis2 3" xfId="12"/>
    <cellStyle name="20% - Énfasis2 4" xfId="13"/>
    <cellStyle name="20% - Énfasis2 5" xfId="14"/>
    <cellStyle name="20% - Énfasis2 6" xfId="15"/>
    <cellStyle name="20% - Énfasis2 7" xfId="16"/>
    <cellStyle name="20% - Énfasis3" xfId="17" builtinId="38" customBuiltin="1"/>
    <cellStyle name="20% - Énfasis3 1" xfId="18"/>
    <cellStyle name="20% - Énfasis3 2" xfId="19"/>
    <cellStyle name="20% - Énfasis3 3" xfId="20"/>
    <cellStyle name="20% - Énfasis3 4" xfId="21"/>
    <cellStyle name="20% - Énfasis3 5" xfId="22"/>
    <cellStyle name="20% - Énfasis3 6" xfId="23"/>
    <cellStyle name="20% - Énfasis3 7" xfId="24"/>
    <cellStyle name="20% - Énfasis4" xfId="25" builtinId="42" customBuiltin="1"/>
    <cellStyle name="20% - Énfasis4 1" xfId="26"/>
    <cellStyle name="20% - Énfasis4 2" xfId="27"/>
    <cellStyle name="20% - Énfasis4 3" xfId="28"/>
    <cellStyle name="20% - Énfasis4 4" xfId="29"/>
    <cellStyle name="20% - Énfasis4 5" xfId="30"/>
    <cellStyle name="20% - Énfasis4 6" xfId="31"/>
    <cellStyle name="20% - Énfasis4 7" xfId="32"/>
    <cellStyle name="20% - Énfasis5" xfId="33" builtinId="46" customBuiltin="1"/>
    <cellStyle name="20% - Énfasis5 1" xfId="34"/>
    <cellStyle name="20% - Énfasis5 2" xfId="35"/>
    <cellStyle name="20% - Énfasis5 3" xfId="36"/>
    <cellStyle name="20% - Énfasis5 4" xfId="37"/>
    <cellStyle name="20% - Énfasis5 5" xfId="38"/>
    <cellStyle name="20% - Énfasis5 6" xfId="39"/>
    <cellStyle name="20% - Énfasis5 7" xfId="40"/>
    <cellStyle name="20% - Énfasis6" xfId="41" builtinId="50" customBuiltin="1"/>
    <cellStyle name="20% - Énfasis6 1" xfId="42"/>
    <cellStyle name="20% - Énfasis6 2" xfId="43"/>
    <cellStyle name="20% - Énfasis6 3" xfId="44"/>
    <cellStyle name="20% - Énfasis6 4" xfId="45"/>
    <cellStyle name="20% - Énfasis6 5" xfId="46"/>
    <cellStyle name="20% - Énfasis6 6" xfId="47"/>
    <cellStyle name="20% - Énfasis6 7" xfId="48"/>
    <cellStyle name="40% - Énfasis1" xfId="49" builtinId="31" customBuiltin="1"/>
    <cellStyle name="40% - Énfasis1 1" xfId="50"/>
    <cellStyle name="40% - Énfasis1 2" xfId="51"/>
    <cellStyle name="40% - Énfasis1 3" xfId="52"/>
    <cellStyle name="40% - Énfasis1 4" xfId="53"/>
    <cellStyle name="40% - Énfasis1 5" xfId="54"/>
    <cellStyle name="40% - Énfasis1 6" xfId="55"/>
    <cellStyle name="40% - Énfasis1 7" xfId="56"/>
    <cellStyle name="40% - Énfasis2" xfId="57" builtinId="35" customBuiltin="1"/>
    <cellStyle name="40% - Énfasis2 1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" xfId="65" builtinId="39" customBuiltin="1"/>
    <cellStyle name="40% - Énfasis3 1" xfId="66"/>
    <cellStyle name="40% - Énfasis3 2" xfId="67"/>
    <cellStyle name="40% - Énfasis3 3" xfId="68"/>
    <cellStyle name="40% - Énfasis3 4" xfId="69"/>
    <cellStyle name="40% - Énfasis3 5" xfId="70"/>
    <cellStyle name="40% - Énfasis3 6" xfId="71"/>
    <cellStyle name="40% - Énfasis3 7" xfId="72"/>
    <cellStyle name="40% - Énfasis4" xfId="73" builtinId="43" customBuiltin="1"/>
    <cellStyle name="40% - Énfasis4 1" xfId="74"/>
    <cellStyle name="40% - Énfasis4 2" xfId="75"/>
    <cellStyle name="40% - Énfasis4 3" xfId="76"/>
    <cellStyle name="40% - Énfasis4 4" xfId="77"/>
    <cellStyle name="40% - Énfasis4 5" xfId="78"/>
    <cellStyle name="40% - Énfasis4 6" xfId="79"/>
    <cellStyle name="40% - Énfasis4 7" xfId="80"/>
    <cellStyle name="40% - Énfasis5" xfId="81" builtinId="47" customBuiltin="1"/>
    <cellStyle name="40% - Énfasis5 1" xfId="82"/>
    <cellStyle name="40% - Énfasis5 2" xfId="83"/>
    <cellStyle name="40% - Énfasis5 3" xfId="84"/>
    <cellStyle name="40% - Énfasis5 4" xfId="85"/>
    <cellStyle name="40% - Énfasis5 5" xfId="86"/>
    <cellStyle name="40% - Énfasis5 6" xfId="87"/>
    <cellStyle name="40% - Énfasis5 7" xfId="88"/>
    <cellStyle name="40% - Énfasis6" xfId="89" builtinId="51" customBuiltin="1"/>
    <cellStyle name="40% - Énfasis6 1" xfId="90"/>
    <cellStyle name="40% - Énfasis6 2" xfId="91"/>
    <cellStyle name="40% - Énfasis6 3" xfId="92"/>
    <cellStyle name="40% - Énfasis6 4" xfId="93"/>
    <cellStyle name="40% - Énfasis6 5" xfId="94"/>
    <cellStyle name="40% - Énfasis6 6" xfId="95"/>
    <cellStyle name="40% - Énfasis6 7" xfId="96"/>
    <cellStyle name="60% - Énfasis1" xfId="97" builtinId="32" customBuiltin="1"/>
    <cellStyle name="60% - Énfasis1 1" xfId="98"/>
    <cellStyle name="60% - Énfasis1 2" xfId="99"/>
    <cellStyle name="60% - Énfasis1 3" xfId="100"/>
    <cellStyle name="60% - Énfasis1 4" xfId="101"/>
    <cellStyle name="60% - Énfasis1 5" xfId="102"/>
    <cellStyle name="60% - Énfasis1 6" xfId="103"/>
    <cellStyle name="60% - Énfasis1 7" xfId="104"/>
    <cellStyle name="60% - Énfasis2" xfId="105" builtinId="36" customBuiltin="1"/>
    <cellStyle name="60% - Énfasis2 1" xfId="106"/>
    <cellStyle name="60% - Énfasis2 2" xfId="107"/>
    <cellStyle name="60% - Énfasis2 3" xfId="108"/>
    <cellStyle name="60% - Énfasis2 4" xfId="109"/>
    <cellStyle name="60% - Énfasis2 5" xfId="110"/>
    <cellStyle name="60% - Énfasis2 6" xfId="111"/>
    <cellStyle name="60% - Énfasis2 7" xfId="112"/>
    <cellStyle name="60% - Énfasis3" xfId="113" builtinId="40" customBuiltin="1"/>
    <cellStyle name="60% - Énfasis3 1" xfId="114"/>
    <cellStyle name="60% - Énfasis3 2" xfId="115"/>
    <cellStyle name="60% - Énfasis3 3" xfId="116"/>
    <cellStyle name="60% - Énfasis3 4" xfId="117"/>
    <cellStyle name="60% - Énfasis3 5" xfId="118"/>
    <cellStyle name="60% - Énfasis3 6" xfId="119"/>
    <cellStyle name="60% - Énfasis3 7" xfId="120"/>
    <cellStyle name="60% - Énfasis4" xfId="121" builtinId="44" customBuiltin="1"/>
    <cellStyle name="60% - Énfasis4 1" xfId="122"/>
    <cellStyle name="60% - Énfasis4 2" xfId="123"/>
    <cellStyle name="60% - Énfasis4 3" xfId="124"/>
    <cellStyle name="60% - Énfasis4 4" xfId="125"/>
    <cellStyle name="60% - Énfasis4 5" xfId="126"/>
    <cellStyle name="60% - Énfasis4 6" xfId="127"/>
    <cellStyle name="60% - Énfasis4 7" xfId="128"/>
    <cellStyle name="60% - Énfasis5" xfId="129" builtinId="48" customBuiltin="1"/>
    <cellStyle name="60% - Énfasis5 1" xfId="130"/>
    <cellStyle name="60% - Énfasis5 2" xfId="131"/>
    <cellStyle name="60% - Énfasis5 3" xfId="132"/>
    <cellStyle name="60% - Énfasis5 4" xfId="133"/>
    <cellStyle name="60% - Énfasis5 5" xfId="134"/>
    <cellStyle name="60% - Énfasis5 6" xfId="135"/>
    <cellStyle name="60% - Énfasis5 7" xfId="136"/>
    <cellStyle name="60% - Énfasis6" xfId="137" builtinId="52" customBuiltin="1"/>
    <cellStyle name="60% - Énfasis6 1" xfId="138"/>
    <cellStyle name="60% - Énfasis6 2" xfId="139"/>
    <cellStyle name="60% - Énfasis6 3" xfId="140"/>
    <cellStyle name="60% - Énfasis6 4" xfId="141"/>
    <cellStyle name="60% - Énfasis6 5" xfId="142"/>
    <cellStyle name="60% - Énfasis6 6" xfId="143"/>
    <cellStyle name="60% - Énfasis6 7" xfId="144"/>
    <cellStyle name="Buena" xfId="145" builtinId="26" customBuiltin="1"/>
    <cellStyle name="Buena 1" xfId="146"/>
    <cellStyle name="Buena 2" xfId="147"/>
    <cellStyle name="Buena 3" xfId="148"/>
    <cellStyle name="Buena 4" xfId="149"/>
    <cellStyle name="Buena 5" xfId="150"/>
    <cellStyle name="Buena 6" xfId="151"/>
    <cellStyle name="Buena 7" xfId="152"/>
    <cellStyle name="Cálculo" xfId="153" builtinId="22" customBuiltin="1"/>
    <cellStyle name="Cálculo 1" xfId="154"/>
    <cellStyle name="Cálculo 2" xfId="155"/>
    <cellStyle name="Cálculo 3" xfId="156"/>
    <cellStyle name="Cálculo 4" xfId="157"/>
    <cellStyle name="Cálculo 5" xfId="158"/>
    <cellStyle name="Cálculo 6" xfId="159"/>
    <cellStyle name="Cálculo 7" xfId="160"/>
    <cellStyle name="Celda de comprobación" xfId="161" builtinId="23" customBuiltin="1"/>
    <cellStyle name="Celda de comprobación 1" xfId="162"/>
    <cellStyle name="Celda de comprobación 2" xfId="163"/>
    <cellStyle name="Celda de comprobación 3" xfId="164"/>
    <cellStyle name="Celda de comprobación 4" xfId="165"/>
    <cellStyle name="Celda de comprobación 5" xfId="166"/>
    <cellStyle name="Celda de comprobación 6" xfId="167"/>
    <cellStyle name="Celda de comprobación 7" xfId="168"/>
    <cellStyle name="Celda vinculada" xfId="169" builtinId="24" customBuiltin="1"/>
    <cellStyle name="Celda vinculada 1" xfId="170"/>
    <cellStyle name="Celda vinculada 2" xfId="171"/>
    <cellStyle name="Celda vinculada 3" xfId="172"/>
    <cellStyle name="Celda vinculada 4" xfId="173"/>
    <cellStyle name="Celda vinculada 5" xfId="174"/>
    <cellStyle name="Celda vinculada 6" xfId="175"/>
    <cellStyle name="Celda vinculada 7" xfId="176"/>
    <cellStyle name="Encabezado 4" xfId="177" builtinId="19" customBuiltin="1"/>
    <cellStyle name="Encabezado 4 1" xfId="178"/>
    <cellStyle name="Encabezado 4 2" xfId="179"/>
    <cellStyle name="Encabezado 4 3" xfId="180"/>
    <cellStyle name="Encabezado 4 4" xfId="181"/>
    <cellStyle name="Encabezado 4 5" xfId="182"/>
    <cellStyle name="Encabezado 4 6" xfId="183"/>
    <cellStyle name="Encabezado 4 7" xfId="184"/>
    <cellStyle name="Énfasis1" xfId="185" builtinId="29" customBuiltin="1"/>
    <cellStyle name="Énfasis1 1" xfId="186"/>
    <cellStyle name="Énfasis1 2" xfId="187"/>
    <cellStyle name="Énfasis1 3" xfId="188"/>
    <cellStyle name="Énfasis1 4" xfId="189"/>
    <cellStyle name="Énfasis1 5" xfId="190"/>
    <cellStyle name="Énfasis1 6" xfId="191"/>
    <cellStyle name="Énfasis1 7" xfId="192"/>
    <cellStyle name="Énfasis2" xfId="193" builtinId="33" customBuiltin="1"/>
    <cellStyle name="Énfasis2 1" xfId="194"/>
    <cellStyle name="Énfasis2 2" xfId="195"/>
    <cellStyle name="Énfasis2 3" xfId="196"/>
    <cellStyle name="Énfasis2 4" xfId="197"/>
    <cellStyle name="Énfasis2 5" xfId="198"/>
    <cellStyle name="Énfasis2 6" xfId="199"/>
    <cellStyle name="Énfasis2 7" xfId="200"/>
    <cellStyle name="Énfasis3" xfId="201" builtinId="37" customBuiltin="1"/>
    <cellStyle name="Énfasis3 1" xfId="202"/>
    <cellStyle name="Énfasis3 2" xfId="203"/>
    <cellStyle name="Énfasis3 3" xfId="204"/>
    <cellStyle name="Énfasis3 4" xfId="205"/>
    <cellStyle name="Énfasis3 5" xfId="206"/>
    <cellStyle name="Énfasis3 6" xfId="207"/>
    <cellStyle name="Énfasis3 7" xfId="208"/>
    <cellStyle name="Énfasis4" xfId="209" builtinId="41" customBuiltin="1"/>
    <cellStyle name="Énfasis4 1" xfId="210"/>
    <cellStyle name="Énfasis4 2" xfId="211"/>
    <cellStyle name="Énfasis4 3" xfId="212"/>
    <cellStyle name="Énfasis4 4" xfId="213"/>
    <cellStyle name="Énfasis4 5" xfId="214"/>
    <cellStyle name="Énfasis4 6" xfId="215"/>
    <cellStyle name="Énfasis4 7" xfId="216"/>
    <cellStyle name="Énfasis5" xfId="217" builtinId="45" customBuiltin="1"/>
    <cellStyle name="Énfasis5 1" xfId="218"/>
    <cellStyle name="Énfasis5 2" xfId="219"/>
    <cellStyle name="Énfasis5 3" xfId="220"/>
    <cellStyle name="Énfasis5 4" xfId="221"/>
    <cellStyle name="Énfasis5 5" xfId="222"/>
    <cellStyle name="Énfasis5 6" xfId="223"/>
    <cellStyle name="Énfasis5 7" xfId="224"/>
    <cellStyle name="Énfasis6" xfId="225" builtinId="49" customBuiltin="1"/>
    <cellStyle name="Énfasis6 1" xfId="226"/>
    <cellStyle name="Énfasis6 2" xfId="227"/>
    <cellStyle name="Énfasis6 3" xfId="228"/>
    <cellStyle name="Énfasis6 4" xfId="229"/>
    <cellStyle name="Énfasis6 5" xfId="230"/>
    <cellStyle name="Énfasis6 6" xfId="231"/>
    <cellStyle name="Énfasis6 7" xfId="232"/>
    <cellStyle name="Entrada" xfId="233" builtinId="20" customBuiltin="1"/>
    <cellStyle name="Entrada 1" xfId="234"/>
    <cellStyle name="Entrada 2" xfId="235"/>
    <cellStyle name="Entrada 3" xfId="236"/>
    <cellStyle name="Entrada 4" xfId="237"/>
    <cellStyle name="Entrada 5" xfId="238"/>
    <cellStyle name="Entrada 6" xfId="239"/>
    <cellStyle name="Entrada 7" xfId="240"/>
    <cellStyle name="Excel Built-in 20% - Accent1" xfId="241"/>
    <cellStyle name="Excel Built-in 20% - Accent1 1" xfId="242"/>
    <cellStyle name="Excel Built-in 20% - Accent1 2" xfId="243"/>
    <cellStyle name="Excel Built-in 20% - Accent1 3" xfId="244"/>
    <cellStyle name="Excel Built-in 20% - Accent1 4" xfId="245"/>
    <cellStyle name="Excel Built-in 20% - Accent1 5" xfId="246"/>
    <cellStyle name="Excel Built-in 20% - Accent1 6" xfId="247"/>
    <cellStyle name="Excel Built-in 20% - Accent2" xfId="248"/>
    <cellStyle name="Excel Built-in 20% - Accent2 1" xfId="249"/>
    <cellStyle name="Excel Built-in 20% - Accent2 2" xfId="250"/>
    <cellStyle name="Excel Built-in 20% - Accent2 3" xfId="251"/>
    <cellStyle name="Excel Built-in 20% - Accent2 4" xfId="252"/>
    <cellStyle name="Excel Built-in 20% - Accent2 5" xfId="253"/>
    <cellStyle name="Excel Built-in 20% - Accent2 6" xfId="254"/>
    <cellStyle name="Excel Built-in 20% - Accent3" xfId="255"/>
    <cellStyle name="Excel Built-in 20% - Accent3 1" xfId="256"/>
    <cellStyle name="Excel Built-in 20% - Accent3 2" xfId="257"/>
    <cellStyle name="Excel Built-in 20% - Accent3 3" xfId="258"/>
    <cellStyle name="Excel Built-in 20% - Accent3 4" xfId="259"/>
    <cellStyle name="Excel Built-in 20% - Accent3 5" xfId="260"/>
    <cellStyle name="Excel Built-in 20% - Accent3 6" xfId="261"/>
    <cellStyle name="Excel Built-in 20% - Accent4" xfId="262"/>
    <cellStyle name="Excel Built-in 20% - Accent4 1" xfId="263"/>
    <cellStyle name="Excel Built-in 20% - Accent4 2" xfId="264"/>
    <cellStyle name="Excel Built-in 20% - Accent4 3" xfId="265"/>
    <cellStyle name="Excel Built-in 20% - Accent4 4" xfId="266"/>
    <cellStyle name="Excel Built-in 20% - Accent4 5" xfId="267"/>
    <cellStyle name="Excel Built-in 20% - Accent4 6" xfId="268"/>
    <cellStyle name="Excel Built-in 20% - Accent5" xfId="269"/>
    <cellStyle name="Excel Built-in 20% - Accent5 1" xfId="270"/>
    <cellStyle name="Excel Built-in 20% - Accent5 2" xfId="271"/>
    <cellStyle name="Excel Built-in 20% - Accent5 3" xfId="272"/>
    <cellStyle name="Excel Built-in 20% - Accent5 4" xfId="273"/>
    <cellStyle name="Excel Built-in 20% - Accent5 5" xfId="274"/>
    <cellStyle name="Excel Built-in 20% - Accent5 6" xfId="275"/>
    <cellStyle name="Excel Built-in 20% - Accent6" xfId="276"/>
    <cellStyle name="Excel Built-in 20% - Accent6 1" xfId="277"/>
    <cellStyle name="Excel Built-in 20% - Accent6 2" xfId="278"/>
    <cellStyle name="Excel Built-in 20% - Accent6 3" xfId="279"/>
    <cellStyle name="Excel Built-in 20% - Accent6 4" xfId="280"/>
    <cellStyle name="Excel Built-in 20% - Accent6 5" xfId="281"/>
    <cellStyle name="Excel Built-in 20% - Accent6 6" xfId="282"/>
    <cellStyle name="Excel Built-in 40% - Accent1" xfId="283"/>
    <cellStyle name="Excel Built-in 40% - Accent1 1" xfId="284"/>
    <cellStyle name="Excel Built-in 40% - Accent1 2" xfId="285"/>
    <cellStyle name="Excel Built-in 40% - Accent1 3" xfId="286"/>
    <cellStyle name="Excel Built-in 40% - Accent1 4" xfId="287"/>
    <cellStyle name="Excel Built-in 40% - Accent1 5" xfId="288"/>
    <cellStyle name="Excel Built-in 40% - Accent1 6" xfId="289"/>
    <cellStyle name="Excel Built-in 40% - Accent2" xfId="290"/>
    <cellStyle name="Excel Built-in 40% - Accent2 1" xfId="291"/>
    <cellStyle name="Excel Built-in 40% - Accent2 2" xfId="292"/>
    <cellStyle name="Excel Built-in 40% - Accent2 3" xfId="293"/>
    <cellStyle name="Excel Built-in 40% - Accent2 4" xfId="294"/>
    <cellStyle name="Excel Built-in 40% - Accent2 5" xfId="295"/>
    <cellStyle name="Excel Built-in 40% - Accent2 6" xfId="296"/>
    <cellStyle name="Excel Built-in 40% - Accent3" xfId="297"/>
    <cellStyle name="Excel Built-in 40% - Accent3 1" xfId="298"/>
    <cellStyle name="Excel Built-in 40% - Accent3 2" xfId="299"/>
    <cellStyle name="Excel Built-in 40% - Accent3 3" xfId="300"/>
    <cellStyle name="Excel Built-in 40% - Accent3 4" xfId="301"/>
    <cellStyle name="Excel Built-in 40% - Accent3 5" xfId="302"/>
    <cellStyle name="Excel Built-in 40% - Accent3 6" xfId="303"/>
    <cellStyle name="Excel Built-in 40% - Accent4" xfId="304"/>
    <cellStyle name="Excel Built-in 40% - Accent4 1" xfId="305"/>
    <cellStyle name="Excel Built-in 40% - Accent4 2" xfId="306"/>
    <cellStyle name="Excel Built-in 40% - Accent4 3" xfId="307"/>
    <cellStyle name="Excel Built-in 40% - Accent4 4" xfId="308"/>
    <cellStyle name="Excel Built-in 40% - Accent4 5" xfId="309"/>
    <cellStyle name="Excel Built-in 40% - Accent4 6" xfId="310"/>
    <cellStyle name="Excel Built-in 40% - Accent5" xfId="311"/>
    <cellStyle name="Excel Built-in 40% - Accent5 1" xfId="312"/>
    <cellStyle name="Excel Built-in 40% - Accent5 2" xfId="313"/>
    <cellStyle name="Excel Built-in 40% - Accent5 3" xfId="314"/>
    <cellStyle name="Excel Built-in 40% - Accent5 4" xfId="315"/>
    <cellStyle name="Excel Built-in 40% - Accent5 5" xfId="316"/>
    <cellStyle name="Excel Built-in 40% - Accent5 6" xfId="317"/>
    <cellStyle name="Excel Built-in 40% - Accent6" xfId="318"/>
    <cellStyle name="Excel Built-in 40% - Accent6 1" xfId="319"/>
    <cellStyle name="Excel Built-in 40% - Accent6 2" xfId="320"/>
    <cellStyle name="Excel Built-in 40% - Accent6 3" xfId="321"/>
    <cellStyle name="Excel Built-in 40% - Accent6 4" xfId="322"/>
    <cellStyle name="Excel Built-in 40% - Accent6 5" xfId="323"/>
    <cellStyle name="Excel Built-in 40% - Accent6 6" xfId="324"/>
    <cellStyle name="Excel Built-in 60% - Accent1" xfId="325"/>
    <cellStyle name="Excel Built-in 60% - Accent1 1" xfId="326"/>
    <cellStyle name="Excel Built-in 60% - Accent1 2" xfId="327"/>
    <cellStyle name="Excel Built-in 60% - Accent1 3" xfId="328"/>
    <cellStyle name="Excel Built-in 60% - Accent1 4" xfId="329"/>
    <cellStyle name="Excel Built-in 60% - Accent1 5" xfId="330"/>
    <cellStyle name="Excel Built-in 60% - Accent1 6" xfId="331"/>
    <cellStyle name="Excel Built-in 60% - Accent2" xfId="332"/>
    <cellStyle name="Excel Built-in 60% - Accent2 1" xfId="333"/>
    <cellStyle name="Excel Built-in 60% - Accent2 2" xfId="334"/>
    <cellStyle name="Excel Built-in 60% - Accent2 3" xfId="335"/>
    <cellStyle name="Excel Built-in 60% - Accent2 4" xfId="336"/>
    <cellStyle name="Excel Built-in 60% - Accent2 5" xfId="337"/>
    <cellStyle name="Excel Built-in 60% - Accent2 6" xfId="338"/>
    <cellStyle name="Excel Built-in 60% - Accent3" xfId="339"/>
    <cellStyle name="Excel Built-in 60% - Accent3 1" xfId="340"/>
    <cellStyle name="Excel Built-in 60% - Accent3 2" xfId="341"/>
    <cellStyle name="Excel Built-in 60% - Accent3 3" xfId="342"/>
    <cellStyle name="Excel Built-in 60% - Accent3 4" xfId="343"/>
    <cellStyle name="Excel Built-in 60% - Accent3 5" xfId="344"/>
    <cellStyle name="Excel Built-in 60% - Accent3 6" xfId="345"/>
    <cellStyle name="Excel Built-in 60% - Accent4" xfId="346"/>
    <cellStyle name="Excel Built-in 60% - Accent4 1" xfId="347"/>
    <cellStyle name="Excel Built-in 60% - Accent4 2" xfId="348"/>
    <cellStyle name="Excel Built-in 60% - Accent4 3" xfId="349"/>
    <cellStyle name="Excel Built-in 60% - Accent4 4" xfId="350"/>
    <cellStyle name="Excel Built-in 60% - Accent4 5" xfId="351"/>
    <cellStyle name="Excel Built-in 60% - Accent4 6" xfId="352"/>
    <cellStyle name="Excel Built-in 60% - Accent5" xfId="353"/>
    <cellStyle name="Excel Built-in 60% - Accent5 1" xfId="354"/>
    <cellStyle name="Excel Built-in 60% - Accent5 2" xfId="355"/>
    <cellStyle name="Excel Built-in 60% - Accent5 3" xfId="356"/>
    <cellStyle name="Excel Built-in 60% - Accent5 4" xfId="357"/>
    <cellStyle name="Excel Built-in 60% - Accent5 5" xfId="358"/>
    <cellStyle name="Excel Built-in 60% - Accent5 6" xfId="359"/>
    <cellStyle name="Excel Built-in 60% - Accent6" xfId="360"/>
    <cellStyle name="Excel Built-in 60% - Accent6 1" xfId="361"/>
    <cellStyle name="Excel Built-in 60% - Accent6 2" xfId="362"/>
    <cellStyle name="Excel Built-in 60% - Accent6 3" xfId="363"/>
    <cellStyle name="Excel Built-in 60% - Accent6 4" xfId="364"/>
    <cellStyle name="Excel Built-in 60% - Accent6 5" xfId="365"/>
    <cellStyle name="Excel Built-in 60% - Accent6 6" xfId="366"/>
    <cellStyle name="Excel Built-in Accent1" xfId="367"/>
    <cellStyle name="Excel Built-in Accent1 1" xfId="368"/>
    <cellStyle name="Excel Built-in Accent1 2" xfId="369"/>
    <cellStyle name="Excel Built-in Accent1 3" xfId="370"/>
    <cellStyle name="Excel Built-in Accent1 4" xfId="371"/>
    <cellStyle name="Excel Built-in Accent1 5" xfId="372"/>
    <cellStyle name="Excel Built-in Accent1 6" xfId="373"/>
    <cellStyle name="Excel Built-in Accent2" xfId="374"/>
    <cellStyle name="Excel Built-in Accent2 1" xfId="375"/>
    <cellStyle name="Excel Built-in Accent2 2" xfId="376"/>
    <cellStyle name="Excel Built-in Accent2 3" xfId="377"/>
    <cellStyle name="Excel Built-in Accent2 4" xfId="378"/>
    <cellStyle name="Excel Built-in Accent2 5" xfId="379"/>
    <cellStyle name="Excel Built-in Accent2 6" xfId="380"/>
    <cellStyle name="Excel Built-in Accent3" xfId="381"/>
    <cellStyle name="Excel Built-in Accent3 1" xfId="382"/>
    <cellStyle name="Excel Built-in Accent3 2" xfId="383"/>
    <cellStyle name="Excel Built-in Accent3 3" xfId="384"/>
    <cellStyle name="Excel Built-in Accent3 4" xfId="385"/>
    <cellStyle name="Excel Built-in Accent3 5" xfId="386"/>
    <cellStyle name="Excel Built-in Accent3 6" xfId="387"/>
    <cellStyle name="Excel Built-in Accent4" xfId="388"/>
    <cellStyle name="Excel Built-in Accent4 1" xfId="389"/>
    <cellStyle name="Excel Built-in Accent4 2" xfId="390"/>
    <cellStyle name="Excel Built-in Accent4 3" xfId="391"/>
    <cellStyle name="Excel Built-in Accent4 4" xfId="392"/>
    <cellStyle name="Excel Built-in Accent4 5" xfId="393"/>
    <cellStyle name="Excel Built-in Accent4 6" xfId="394"/>
    <cellStyle name="Excel Built-in Accent5" xfId="395"/>
    <cellStyle name="Excel Built-in Accent5 1" xfId="396"/>
    <cellStyle name="Excel Built-in Accent5 2" xfId="397"/>
    <cellStyle name="Excel Built-in Accent5 3" xfId="398"/>
    <cellStyle name="Excel Built-in Accent5 4" xfId="399"/>
    <cellStyle name="Excel Built-in Accent5 5" xfId="400"/>
    <cellStyle name="Excel Built-in Accent5 6" xfId="401"/>
    <cellStyle name="Excel Built-in Accent6" xfId="402"/>
    <cellStyle name="Excel Built-in Accent6 1" xfId="403"/>
    <cellStyle name="Excel Built-in Accent6 2" xfId="404"/>
    <cellStyle name="Excel Built-in Accent6 3" xfId="405"/>
    <cellStyle name="Excel Built-in Accent6 4" xfId="406"/>
    <cellStyle name="Excel Built-in Accent6 5" xfId="407"/>
    <cellStyle name="Excel Built-in Accent6 6" xfId="408"/>
    <cellStyle name="Excel Built-in Bad" xfId="409"/>
    <cellStyle name="Excel Built-in Bad 1" xfId="410"/>
    <cellStyle name="Excel Built-in Bad 2" xfId="411"/>
    <cellStyle name="Excel Built-in Bad 3" xfId="412"/>
    <cellStyle name="Excel Built-in Bad 4" xfId="413"/>
    <cellStyle name="Excel Built-in Bad 5" xfId="414"/>
    <cellStyle name="Excel Built-in Bad 6" xfId="415"/>
    <cellStyle name="Excel Built-in Calculation" xfId="416"/>
    <cellStyle name="Excel Built-in Calculation 1" xfId="417"/>
    <cellStyle name="Excel Built-in Calculation 2" xfId="418"/>
    <cellStyle name="Excel Built-in Calculation 3" xfId="419"/>
    <cellStyle name="Excel Built-in Calculation 4" xfId="420"/>
    <cellStyle name="Excel Built-in Calculation 5" xfId="421"/>
    <cellStyle name="Excel Built-in Calculation 6" xfId="422"/>
    <cellStyle name="Excel Built-in Check Cell" xfId="423"/>
    <cellStyle name="Excel Built-in Check Cell 1" xfId="424"/>
    <cellStyle name="Excel Built-in Check Cell 2" xfId="425"/>
    <cellStyle name="Excel Built-in Check Cell 3" xfId="426"/>
    <cellStyle name="Excel Built-in Check Cell 4" xfId="427"/>
    <cellStyle name="Excel Built-in Check Cell 5" xfId="428"/>
    <cellStyle name="Excel Built-in Check Cell 6" xfId="429"/>
    <cellStyle name="Excel Built-in Explanatory Text" xfId="430"/>
    <cellStyle name="Excel Built-in Explanatory Text 1" xfId="431"/>
    <cellStyle name="Excel Built-in Explanatory Text 2" xfId="432"/>
    <cellStyle name="Excel Built-in Explanatory Text 3" xfId="433"/>
    <cellStyle name="Excel Built-in Explanatory Text 4" xfId="434"/>
    <cellStyle name="Excel Built-in Explanatory Text 5" xfId="435"/>
    <cellStyle name="Excel Built-in Explanatory Text 6" xfId="436"/>
    <cellStyle name="Excel Built-in Good" xfId="437"/>
    <cellStyle name="Excel Built-in Good 1" xfId="438"/>
    <cellStyle name="Excel Built-in Good 2" xfId="439"/>
    <cellStyle name="Excel Built-in Good 3" xfId="440"/>
    <cellStyle name="Excel Built-in Good 4" xfId="441"/>
    <cellStyle name="Excel Built-in Good 5" xfId="442"/>
    <cellStyle name="Excel Built-in Good 6" xfId="443"/>
    <cellStyle name="Excel Built-in Heading 1" xfId="444"/>
    <cellStyle name="Excel Built-in Heading 1 1" xfId="445"/>
    <cellStyle name="Excel Built-in Heading 1 2" xfId="446"/>
    <cellStyle name="Excel Built-in Heading 1 3" xfId="447"/>
    <cellStyle name="Excel Built-in Heading 1 4" xfId="448"/>
    <cellStyle name="Excel Built-in Heading 1 5" xfId="449"/>
    <cellStyle name="Excel Built-in Heading 1 6" xfId="450"/>
    <cellStyle name="Excel Built-in Heading 2" xfId="451"/>
    <cellStyle name="Excel Built-in Heading 2 1" xfId="452"/>
    <cellStyle name="Excel Built-in Heading 2 2" xfId="453"/>
    <cellStyle name="Excel Built-in Heading 2 3" xfId="454"/>
    <cellStyle name="Excel Built-in Heading 2 4" xfId="455"/>
    <cellStyle name="Excel Built-in Heading 2 5" xfId="456"/>
    <cellStyle name="Excel Built-in Heading 2 6" xfId="457"/>
    <cellStyle name="Excel Built-in Heading 3" xfId="458"/>
    <cellStyle name="Excel Built-in Heading 3 1" xfId="459"/>
    <cellStyle name="Excel Built-in Heading 3 2" xfId="460"/>
    <cellStyle name="Excel Built-in Heading 3 3" xfId="461"/>
    <cellStyle name="Excel Built-in Heading 3 4" xfId="462"/>
    <cellStyle name="Excel Built-in Heading 3 5" xfId="463"/>
    <cellStyle name="Excel Built-in Heading 3 6" xfId="464"/>
    <cellStyle name="Excel Built-in Heading 4" xfId="465"/>
    <cellStyle name="Excel Built-in Heading 4 1" xfId="466"/>
    <cellStyle name="Excel Built-in Heading 4 2" xfId="467"/>
    <cellStyle name="Excel Built-in Heading 4 3" xfId="468"/>
    <cellStyle name="Excel Built-in Heading 4 4" xfId="469"/>
    <cellStyle name="Excel Built-in Heading 4 5" xfId="470"/>
    <cellStyle name="Excel Built-in Heading 4 6" xfId="471"/>
    <cellStyle name="Excel Built-in Hyperlink" xfId="472"/>
    <cellStyle name="Excel Built-in Hyperlink 1" xfId="473"/>
    <cellStyle name="Excel Built-in Hyperlink 2" xfId="474"/>
    <cellStyle name="Excel Built-in Hyperlink 3" xfId="475"/>
    <cellStyle name="Excel Built-in Hyperlink 4" xfId="476"/>
    <cellStyle name="Excel Built-in Hyperlink 5" xfId="477"/>
    <cellStyle name="Excel Built-in Hyperlink 6" xfId="478"/>
    <cellStyle name="Excel Built-in Hyperlink 7" xfId="479"/>
    <cellStyle name="Excel Built-in Input" xfId="480"/>
    <cellStyle name="Excel Built-in Input 1" xfId="481"/>
    <cellStyle name="Excel Built-in Input 2" xfId="482"/>
    <cellStyle name="Excel Built-in Input 3" xfId="483"/>
    <cellStyle name="Excel Built-in Input 4" xfId="484"/>
    <cellStyle name="Excel Built-in Input 5" xfId="485"/>
    <cellStyle name="Excel Built-in Input 6" xfId="486"/>
    <cellStyle name="Excel Built-in Linked Cell" xfId="487"/>
    <cellStyle name="Excel Built-in Linked Cell 1" xfId="488"/>
    <cellStyle name="Excel Built-in Linked Cell 2" xfId="489"/>
    <cellStyle name="Excel Built-in Linked Cell 3" xfId="490"/>
    <cellStyle name="Excel Built-in Linked Cell 4" xfId="491"/>
    <cellStyle name="Excel Built-in Linked Cell 5" xfId="492"/>
    <cellStyle name="Excel Built-in Linked Cell 6" xfId="493"/>
    <cellStyle name="Excel Built-in Neutral" xfId="494"/>
    <cellStyle name="Excel Built-in Neutral 1" xfId="495"/>
    <cellStyle name="Excel Built-in Neutral 2" xfId="496"/>
    <cellStyle name="Excel Built-in Neutral 3" xfId="497"/>
    <cellStyle name="Excel Built-in Neutral 4" xfId="498"/>
    <cellStyle name="Excel Built-in Neutral 5" xfId="499"/>
    <cellStyle name="Excel Built-in Neutral 6" xfId="500"/>
    <cellStyle name="Excel Built-in Normal" xfId="501"/>
    <cellStyle name="Excel Built-in Normal 1" xfId="502"/>
    <cellStyle name="Excel Built-in Normal 1 1" xfId="503"/>
    <cellStyle name="Excel Built-in Normal 1 1 1" xfId="504"/>
    <cellStyle name="Excel Built-in Normal 1 1 1 1" xfId="505"/>
    <cellStyle name="Excel Built-in Normal 1 2" xfId="506"/>
    <cellStyle name="Excel Built-in Normal 1 3" xfId="507"/>
    <cellStyle name="Excel Built-in Normal 1 4" xfId="508"/>
    <cellStyle name="Excel Built-in Normal 1 5" xfId="509"/>
    <cellStyle name="Excel Built-in Normal 1 6" xfId="510"/>
    <cellStyle name="Excel Built-in Normal 1 7" xfId="511"/>
    <cellStyle name="Excel Built-in Normal 2" xfId="512"/>
    <cellStyle name="Excel Built-in Normal 3" xfId="513"/>
    <cellStyle name="Excel Built-in Normal 4" xfId="514"/>
    <cellStyle name="Excel Built-in Normal 5" xfId="515"/>
    <cellStyle name="Excel Built-in Normal 6" xfId="516"/>
    <cellStyle name="Excel Built-in Normal 7" xfId="517"/>
    <cellStyle name="Excel Built-in Normal 8" xfId="518"/>
    <cellStyle name="Excel Built-in Note" xfId="519"/>
    <cellStyle name="Excel Built-in Note 1" xfId="520"/>
    <cellStyle name="Excel Built-in Note 2" xfId="521"/>
    <cellStyle name="Excel Built-in Note 3" xfId="522"/>
    <cellStyle name="Excel Built-in Note 4" xfId="523"/>
    <cellStyle name="Excel Built-in Note 5" xfId="524"/>
    <cellStyle name="Excel Built-in Note 6" xfId="525"/>
    <cellStyle name="Excel Built-in Output" xfId="526"/>
    <cellStyle name="Excel Built-in Output 1" xfId="527"/>
    <cellStyle name="Excel Built-in Output 2" xfId="528"/>
    <cellStyle name="Excel Built-in Output 3" xfId="529"/>
    <cellStyle name="Excel Built-in Output 4" xfId="530"/>
    <cellStyle name="Excel Built-in Output 5" xfId="531"/>
    <cellStyle name="Excel Built-in Output 6" xfId="532"/>
    <cellStyle name="Excel Built-in Title" xfId="533"/>
    <cellStyle name="Excel Built-in Title 1" xfId="534"/>
    <cellStyle name="Excel Built-in Title 2" xfId="535"/>
    <cellStyle name="Excel Built-in Title 3" xfId="536"/>
    <cellStyle name="Excel Built-in Title 4" xfId="537"/>
    <cellStyle name="Excel Built-in Title 5" xfId="538"/>
    <cellStyle name="Excel Built-in Title 6" xfId="539"/>
    <cellStyle name="Excel Built-in Total" xfId="540"/>
    <cellStyle name="Excel Built-in Total 1" xfId="541"/>
    <cellStyle name="Excel Built-in Total 2" xfId="542"/>
    <cellStyle name="Excel Built-in Total 3" xfId="543"/>
    <cellStyle name="Excel Built-in Total 4" xfId="544"/>
    <cellStyle name="Excel Built-in Total 5" xfId="545"/>
    <cellStyle name="Excel Built-in Total 6" xfId="546"/>
    <cellStyle name="Excel Built-in Warning Text" xfId="547"/>
    <cellStyle name="Excel Built-in Warning Text 1" xfId="548"/>
    <cellStyle name="Excel Built-in Warning Text 2" xfId="549"/>
    <cellStyle name="Excel Built-in Warning Text 3" xfId="550"/>
    <cellStyle name="Excel Built-in Warning Text 4" xfId="551"/>
    <cellStyle name="Excel Built-in Warning Text 5" xfId="552"/>
    <cellStyle name="Excel Built-in Warning Text 6" xfId="553"/>
    <cellStyle name="Hipervínculo" xfId="554" builtinId="8"/>
    <cellStyle name="Incorrecto" xfId="555" builtinId="27" customBuiltin="1"/>
    <cellStyle name="Incorrecto 1" xfId="556"/>
    <cellStyle name="Incorrecto 2" xfId="557"/>
    <cellStyle name="Incorrecto 3" xfId="558"/>
    <cellStyle name="Incorrecto 4" xfId="559"/>
    <cellStyle name="Incorrecto 5" xfId="560"/>
    <cellStyle name="Incorrecto 6" xfId="561"/>
    <cellStyle name="Incorrecto 7" xfId="562"/>
    <cellStyle name="Millares" xfId="644" builtinId="3"/>
    <cellStyle name="Millares [0]" xfId="647" builtinId="6"/>
    <cellStyle name="Millares [0] 2" xfId="651"/>
    <cellStyle name="Millares 4" xfId="646"/>
    <cellStyle name="Millares 4 2" xfId="649"/>
    <cellStyle name="Neutral" xfId="563" builtinId="28" customBuiltin="1"/>
    <cellStyle name="Neutral 1" xfId="564"/>
    <cellStyle name="Neutral 2" xfId="565"/>
    <cellStyle name="Neutral 3" xfId="566"/>
    <cellStyle name="Neutral 4" xfId="567"/>
    <cellStyle name="Neutral 5" xfId="568"/>
    <cellStyle name="Neutral 6" xfId="569"/>
    <cellStyle name="Neutral 7" xfId="570"/>
    <cellStyle name="Normal" xfId="0" builtinId="0"/>
    <cellStyle name="Normal 5" xfId="645"/>
    <cellStyle name="Normal 5 2" xfId="648"/>
    <cellStyle name="Normal 53" xfId="571"/>
    <cellStyle name="Normal 8" xfId="650"/>
    <cellStyle name="Notas" xfId="572" builtinId="10" customBuiltin="1"/>
    <cellStyle name="Notas 1" xfId="573"/>
    <cellStyle name="Notas 2" xfId="574"/>
    <cellStyle name="Notas 3" xfId="575"/>
    <cellStyle name="Notas 4" xfId="576"/>
    <cellStyle name="Notas 5" xfId="577"/>
    <cellStyle name="Notas 6" xfId="578"/>
    <cellStyle name="Notas 7" xfId="579"/>
    <cellStyle name="Salida" xfId="580" builtinId="21" customBuiltin="1"/>
    <cellStyle name="Salida 1" xfId="581"/>
    <cellStyle name="Salida 2" xfId="582"/>
    <cellStyle name="Salida 3" xfId="583"/>
    <cellStyle name="Salida 4" xfId="584"/>
    <cellStyle name="Salida 5" xfId="585"/>
    <cellStyle name="Salida 6" xfId="586"/>
    <cellStyle name="Salida 7" xfId="587"/>
    <cellStyle name="Texto de advertencia" xfId="588" builtinId="11" customBuiltin="1"/>
    <cellStyle name="Texto de advertencia 1" xfId="589"/>
    <cellStyle name="Texto de advertencia 2" xfId="590"/>
    <cellStyle name="Texto de advertencia 3" xfId="591"/>
    <cellStyle name="Texto de advertencia 4" xfId="592"/>
    <cellStyle name="Texto de advertencia 5" xfId="593"/>
    <cellStyle name="Texto de advertencia 6" xfId="594"/>
    <cellStyle name="Texto de advertencia 7" xfId="595"/>
    <cellStyle name="Texto explicativo" xfId="596" builtinId="53" customBuiltin="1"/>
    <cellStyle name="Texto explicativo 1" xfId="597"/>
    <cellStyle name="Texto explicativo 2" xfId="598"/>
    <cellStyle name="Texto explicativo 3" xfId="599"/>
    <cellStyle name="Texto explicativo 4" xfId="600"/>
    <cellStyle name="Texto explicativo 5" xfId="601"/>
    <cellStyle name="Texto explicativo 6" xfId="602"/>
    <cellStyle name="Texto explicativo 7" xfId="603"/>
    <cellStyle name="Título" xfId="604" builtinId="15" customBuiltin="1"/>
    <cellStyle name="Título 1" xfId="605" builtinId="16" customBuiltin="1"/>
    <cellStyle name="Título 1 1" xfId="606"/>
    <cellStyle name="Título 1 2" xfId="607"/>
    <cellStyle name="Título 1 3" xfId="608"/>
    <cellStyle name="Título 1 4" xfId="609"/>
    <cellStyle name="Título 1 5" xfId="610"/>
    <cellStyle name="Título 1 6" xfId="611"/>
    <cellStyle name="Título 1 7" xfId="612"/>
    <cellStyle name="Título 10" xfId="613"/>
    <cellStyle name="Título 2" xfId="614" builtinId="17" customBuiltin="1"/>
    <cellStyle name="Título 2 1" xfId="615"/>
    <cellStyle name="Título 2 2" xfId="616"/>
    <cellStyle name="Título 2 3" xfId="617"/>
    <cellStyle name="Título 2 4" xfId="618"/>
    <cellStyle name="Título 2 5" xfId="619"/>
    <cellStyle name="Título 2 6" xfId="620"/>
    <cellStyle name="Título 2 7" xfId="621"/>
    <cellStyle name="Título 3" xfId="622" builtinId="18" customBuiltin="1"/>
    <cellStyle name="Título 3 1" xfId="623"/>
    <cellStyle name="Título 3 2" xfId="624"/>
    <cellStyle name="Título 3 3" xfId="625"/>
    <cellStyle name="Título 3 4" xfId="626"/>
    <cellStyle name="Título 3 5" xfId="627"/>
    <cellStyle name="Título 3 6" xfId="628"/>
    <cellStyle name="Título 3 7" xfId="629"/>
    <cellStyle name="Título 4" xfId="630"/>
    <cellStyle name="Título 5" xfId="631"/>
    <cellStyle name="Título 6" xfId="632"/>
    <cellStyle name="Título 7" xfId="633"/>
    <cellStyle name="Título 8" xfId="634"/>
    <cellStyle name="Título 9" xfId="635"/>
    <cellStyle name="Total" xfId="636" builtinId="25" customBuiltin="1"/>
    <cellStyle name="Total 1" xfId="637"/>
    <cellStyle name="Total 2" xfId="638"/>
    <cellStyle name="Total 3" xfId="639"/>
    <cellStyle name="Total 4" xfId="640"/>
    <cellStyle name="Total 5" xfId="641"/>
    <cellStyle name="Total 6" xfId="642"/>
    <cellStyle name="Total 7" xfId="6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352426</xdr:colOff>
      <xdr:row>0</xdr:row>
      <xdr:rowOff>180976</xdr:rowOff>
    </xdr:from>
    <xdr:to>
      <xdr:col>3</xdr:col>
      <xdr:colOff>327198</xdr:colOff>
      <xdr:row>4</xdr:row>
      <xdr:rowOff>161926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180976"/>
          <a:ext cx="3308522" cy="971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642037</xdr:colOff>
      <xdr:row>3</xdr:row>
      <xdr:rowOff>171450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1" y="0"/>
          <a:ext cx="2432736" cy="714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219076</xdr:colOff>
      <xdr:row>0</xdr:row>
      <xdr:rowOff>142876</xdr:rowOff>
    </xdr:from>
    <xdr:to>
      <xdr:col>2</xdr:col>
      <xdr:colOff>571500</xdr:colOff>
      <xdr:row>4</xdr:row>
      <xdr:rowOff>95856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142876"/>
          <a:ext cx="2305049" cy="676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2305050</xdr:colOff>
      <xdr:row>7</xdr:row>
      <xdr:rowOff>104775</xdr:rowOff>
    </xdr:to>
    <xdr:pic>
      <xdr:nvPicPr>
        <xdr:cNvPr id="5" name="0 Imagen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180975"/>
          <a:ext cx="2305050" cy="11906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1</xdr:col>
      <xdr:colOff>2095501</xdr:colOff>
      <xdr:row>5</xdr:row>
      <xdr:rowOff>129570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1" y="323850"/>
          <a:ext cx="2095500" cy="615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view="pageBreakPreview" zoomScaleNormal="100" zoomScaleSheetLayoutView="100" workbookViewId="0">
      <selection activeCell="E25" sqref="E25"/>
    </sheetView>
  </sheetViews>
  <sheetFormatPr baseColWidth="10" defaultColWidth="10.3984375" defaultRowHeight="13.2" x14ac:dyDescent="0.25"/>
  <cols>
    <col min="1" max="1" width="10.09765625" style="1" customWidth="1"/>
    <col min="2" max="2" width="10.3984375" style="2"/>
    <col min="3" max="3" width="23.19921875" style="1" customWidth="1"/>
    <col min="4" max="4" width="17.5" style="1" customWidth="1"/>
    <col min="5" max="16384" width="10.3984375" style="1"/>
  </cols>
  <sheetData>
    <row r="1" spans="1:9" ht="19.2" x14ac:dyDescent="0.35">
      <c r="A1" s="3"/>
      <c r="B1" s="4"/>
      <c r="C1" s="3"/>
      <c r="D1" s="5"/>
      <c r="E1" s="5"/>
      <c r="F1" s="3"/>
      <c r="G1" s="3"/>
      <c r="H1" s="3"/>
      <c r="I1" s="3"/>
    </row>
    <row r="2" spans="1:9" ht="19.2" x14ac:dyDescent="0.35">
      <c r="A2" s="3"/>
      <c r="B2" s="4"/>
      <c r="C2" s="3"/>
      <c r="D2" s="5"/>
      <c r="E2" s="5"/>
      <c r="F2" s="3"/>
      <c r="G2" s="3"/>
      <c r="H2" s="3"/>
      <c r="I2" s="3"/>
    </row>
    <row r="3" spans="1:9" ht="19.2" x14ac:dyDescent="0.35">
      <c r="A3" s="3"/>
      <c r="B3" s="4"/>
      <c r="C3" s="3"/>
      <c r="D3" s="5"/>
      <c r="E3" s="5"/>
      <c r="F3" s="3"/>
      <c r="G3" s="3"/>
      <c r="H3" s="3"/>
      <c r="I3" s="3"/>
    </row>
    <row r="4" spans="1:9" ht="19.2" x14ac:dyDescent="0.35">
      <c r="A4" s="3"/>
      <c r="B4" s="4"/>
      <c r="C4" s="3"/>
      <c r="D4" s="5"/>
      <c r="E4" s="5"/>
      <c r="F4" s="3"/>
      <c r="G4" s="3"/>
      <c r="H4" s="3"/>
      <c r="I4" s="3"/>
    </row>
    <row r="5" spans="1:9" ht="19.2" x14ac:dyDescent="0.35">
      <c r="A5" s="3"/>
      <c r="B5" s="4"/>
      <c r="C5" s="3"/>
      <c r="D5" s="5"/>
      <c r="E5" s="5"/>
      <c r="F5" s="3"/>
      <c r="G5" s="3"/>
      <c r="H5" s="3"/>
      <c r="I5" s="3"/>
    </row>
    <row r="6" spans="1:9" ht="19.2" x14ac:dyDescent="0.35">
      <c r="A6" s="3"/>
      <c r="B6" s="4"/>
      <c r="C6" s="3"/>
      <c r="D6" s="5"/>
      <c r="E6" s="5"/>
      <c r="F6" s="3"/>
      <c r="G6" s="3"/>
      <c r="H6" s="3"/>
      <c r="I6" s="3"/>
    </row>
    <row r="7" spans="1:9" ht="24.6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2" x14ac:dyDescent="0.35">
      <c r="A8" s="3"/>
      <c r="B8" s="4"/>
      <c r="C8" s="3"/>
      <c r="D8" s="5"/>
      <c r="E8" s="5"/>
      <c r="F8" s="3"/>
      <c r="G8" s="3"/>
      <c r="H8" s="3"/>
      <c r="I8" s="3"/>
    </row>
    <row r="9" spans="1:9" ht="19.2" x14ac:dyDescent="0.35">
      <c r="A9" s="3"/>
      <c r="B9" s="4"/>
      <c r="C9" s="3"/>
      <c r="D9" s="5"/>
      <c r="E9" s="5"/>
      <c r="F9" s="3"/>
      <c r="G9" s="3"/>
      <c r="H9" s="3"/>
      <c r="I9" s="3"/>
    </row>
    <row r="10" spans="1:9" ht="18.600000000000001" x14ac:dyDescent="0.3">
      <c r="A10" s="3"/>
      <c r="B10" s="9"/>
      <c r="C10" s="3"/>
      <c r="D10" s="3"/>
      <c r="E10" s="3"/>
      <c r="F10" s="3"/>
      <c r="G10" s="3"/>
      <c r="H10" s="3"/>
      <c r="I10" s="3"/>
    </row>
    <row r="11" spans="1:9" ht="24.6" x14ac:dyDescent="0.4">
      <c r="A11" s="3"/>
      <c r="B11" s="10" t="s">
        <v>1</v>
      </c>
      <c r="C11" s="11"/>
      <c r="D11" s="10" t="s">
        <v>30</v>
      </c>
      <c r="E11" s="7"/>
      <c r="F11" s="3"/>
      <c r="G11" s="3"/>
      <c r="H11" s="3"/>
      <c r="I11" s="3"/>
    </row>
    <row r="12" spans="1:9" ht="19.2" x14ac:dyDescent="0.35">
      <c r="A12" s="3"/>
      <c r="B12" s="12"/>
      <c r="C12" s="13"/>
      <c r="D12" s="12"/>
      <c r="E12" s="3"/>
      <c r="F12" s="3"/>
      <c r="G12" s="3"/>
      <c r="H12" s="3"/>
      <c r="I12" s="3"/>
    </row>
    <row r="13" spans="1:9" ht="24.6" x14ac:dyDescent="0.4">
      <c r="A13" s="3"/>
      <c r="B13" s="10" t="s">
        <v>2</v>
      </c>
      <c r="C13" s="11"/>
      <c r="D13" s="14" t="s">
        <v>191</v>
      </c>
      <c r="E13" s="7"/>
      <c r="F13" s="3"/>
      <c r="G13" s="3"/>
      <c r="H13" s="3"/>
      <c r="I13" s="3"/>
    </row>
    <row r="14" spans="1:9" ht="19.2" x14ac:dyDescent="0.35">
      <c r="A14" s="3"/>
      <c r="B14" s="12"/>
      <c r="C14" s="13"/>
      <c r="D14" s="15"/>
      <c r="E14" s="3"/>
      <c r="F14" s="3"/>
      <c r="G14" s="3"/>
      <c r="H14" s="3"/>
      <c r="I14" s="3"/>
    </row>
    <row r="15" spans="1:9" ht="24.6" x14ac:dyDescent="0.4">
      <c r="A15" s="3"/>
      <c r="B15" s="10" t="s">
        <v>3</v>
      </c>
      <c r="C15" s="11"/>
      <c r="D15" s="16">
        <v>6941.65</v>
      </c>
      <c r="E15" s="3"/>
      <c r="F15" s="3"/>
      <c r="G15" s="3"/>
      <c r="H15" s="3"/>
      <c r="I15" s="3"/>
    </row>
    <row r="16" spans="1:9" ht="19.2" x14ac:dyDescent="0.35">
      <c r="A16" s="3"/>
      <c r="B16" s="12"/>
      <c r="C16" s="13"/>
      <c r="D16" s="17"/>
      <c r="E16" s="3"/>
      <c r="F16" s="3"/>
      <c r="G16" s="3"/>
      <c r="H16" s="3"/>
      <c r="I16" s="3"/>
    </row>
    <row r="17" spans="1:9" ht="18.600000000000001" x14ac:dyDescent="0.3">
      <c r="A17" s="3"/>
      <c r="B17" s="9"/>
      <c r="C17" s="3"/>
      <c r="D17" s="3"/>
      <c r="E17" s="3"/>
      <c r="F17" s="3"/>
      <c r="G17" s="3"/>
      <c r="H17" s="3"/>
      <c r="I17" s="3"/>
    </row>
    <row r="18" spans="1:9" ht="24.6" x14ac:dyDescent="0.4">
      <c r="A18" s="3"/>
      <c r="B18" s="18" t="s">
        <v>4</v>
      </c>
      <c r="C18" s="204" t="s">
        <v>269</v>
      </c>
      <c r="D18" s="7"/>
      <c r="E18" s="3"/>
      <c r="F18" s="3"/>
      <c r="G18" s="3"/>
      <c r="H18" s="3"/>
      <c r="I18" s="3"/>
    </row>
    <row r="19" spans="1:9" ht="18.600000000000001" x14ac:dyDescent="0.3">
      <c r="A19" s="3"/>
      <c r="B19" s="9"/>
      <c r="C19" s="19"/>
      <c r="D19" s="3"/>
      <c r="E19" s="3"/>
      <c r="F19" s="3"/>
      <c r="G19" s="3"/>
      <c r="H19" s="3"/>
      <c r="I19" s="3"/>
    </row>
    <row r="20" spans="1:9" ht="22.8" x14ac:dyDescent="0.4">
      <c r="A20" s="3"/>
      <c r="B20" s="18" t="s">
        <v>5</v>
      </c>
      <c r="C20" s="204" t="s">
        <v>270</v>
      </c>
      <c r="D20" s="3"/>
      <c r="E20" s="3"/>
      <c r="F20" s="3"/>
      <c r="G20" s="3"/>
      <c r="H20" s="3"/>
      <c r="I20" s="3"/>
    </row>
    <row r="21" spans="1:9" ht="18.600000000000001" x14ac:dyDescent="0.3">
      <c r="A21" s="3"/>
      <c r="B21" s="9"/>
      <c r="C21" s="19"/>
      <c r="D21" s="3"/>
      <c r="E21" s="3"/>
      <c r="F21" s="3"/>
      <c r="G21" s="3"/>
      <c r="H21" s="3"/>
      <c r="I21" s="3"/>
    </row>
    <row r="22" spans="1:9" ht="22.8" x14ac:dyDescent="0.4">
      <c r="A22" s="3"/>
      <c r="B22" s="18" t="s">
        <v>6</v>
      </c>
      <c r="C22" s="204" t="s">
        <v>271</v>
      </c>
      <c r="D22" s="3"/>
      <c r="E22" s="3"/>
      <c r="F22" s="3"/>
      <c r="G22" s="3"/>
      <c r="H22" s="3"/>
      <c r="I22" s="3"/>
    </row>
    <row r="23" spans="1:9" ht="18.600000000000001" x14ac:dyDescent="0.3">
      <c r="A23" s="3"/>
      <c r="B23" s="9"/>
      <c r="C23" s="19"/>
      <c r="D23" s="3"/>
      <c r="E23" s="3"/>
      <c r="F23" s="3"/>
      <c r="G23" s="3"/>
      <c r="H23" s="3"/>
      <c r="I23" s="3"/>
    </row>
    <row r="24" spans="1:9" ht="22.8" x14ac:dyDescent="0.4">
      <c r="A24" s="3"/>
      <c r="B24" s="18" t="s">
        <v>31</v>
      </c>
      <c r="C24" s="204" t="s">
        <v>272</v>
      </c>
      <c r="D24" s="3"/>
      <c r="E24" s="3"/>
      <c r="F24" s="3"/>
      <c r="G24" s="3"/>
      <c r="H24" s="3"/>
      <c r="I24" s="3"/>
    </row>
    <row r="25" spans="1:9" ht="18.600000000000001" x14ac:dyDescent="0.3">
      <c r="A25" s="3"/>
      <c r="B25" s="9"/>
      <c r="C25" s="3"/>
      <c r="D25" s="3"/>
      <c r="E25" s="3"/>
      <c r="F25" s="3"/>
      <c r="G25" s="3"/>
      <c r="H25" s="3"/>
      <c r="I25" s="3"/>
    </row>
    <row r="26" spans="1:9" ht="22.8" x14ac:dyDescent="0.4">
      <c r="A26" s="3"/>
      <c r="B26" s="18" t="s">
        <v>35</v>
      </c>
      <c r="C26" s="204" t="s">
        <v>273</v>
      </c>
      <c r="D26" s="3"/>
      <c r="E26" s="3"/>
      <c r="F26" s="3"/>
      <c r="G26" s="3"/>
      <c r="H26" s="3"/>
      <c r="I26" s="3"/>
    </row>
    <row r="27" spans="1:9" ht="18.600000000000001" x14ac:dyDescent="0.3">
      <c r="A27" s="3"/>
      <c r="B27" s="9"/>
      <c r="C27" s="3"/>
      <c r="D27" s="3"/>
      <c r="E27" s="3"/>
      <c r="F27" s="3"/>
      <c r="G27" s="3"/>
      <c r="H27" s="3"/>
      <c r="I27" s="3"/>
    </row>
    <row r="28" spans="1:9" s="248" customFormat="1" ht="18.600000000000001" x14ac:dyDescent="0.3">
      <c r="A28" s="3"/>
      <c r="B28" s="247"/>
      <c r="D28" s="254" t="s">
        <v>280</v>
      </c>
      <c r="E28" s="257" t="s">
        <v>281</v>
      </c>
      <c r="F28" s="257"/>
      <c r="G28" s="257"/>
      <c r="H28" s="247"/>
      <c r="I28" s="247"/>
    </row>
    <row r="29" spans="1:9" s="248" customFormat="1" ht="13.8" x14ac:dyDescent="0.25">
      <c r="B29" s="247"/>
      <c r="D29" s="253" t="s">
        <v>275</v>
      </c>
      <c r="E29" s="255"/>
      <c r="F29" s="253" t="s">
        <v>274</v>
      </c>
      <c r="G29" s="256"/>
      <c r="H29" s="247"/>
    </row>
    <row r="30" spans="1:9" s="248" customFormat="1" ht="13.8" x14ac:dyDescent="0.25">
      <c r="B30" s="249"/>
      <c r="D30" s="253" t="s">
        <v>276</v>
      </c>
      <c r="E30" s="255"/>
      <c r="F30" s="253" t="s">
        <v>277</v>
      </c>
      <c r="G30" s="256"/>
      <c r="H30" s="247"/>
      <c r="I30" s="247"/>
    </row>
  </sheetData>
  <mergeCells count="1">
    <mergeCell ref="E28:G28"/>
  </mergeCells>
  <hyperlinks>
    <hyperlink ref="C18" location="'DEUDAS FINANCIERAS'!A1" display="Deudas Financieras según Informe del Síndico"/>
    <hyperlink ref="C20" location="'DEUDAS BURSATILES'!A1" display="Deudas Bursatiles según Informe del Síndico"/>
    <hyperlink ref="C24" location="PROVISIONES!A1" display="Provisiones según Informe del Síndico"/>
    <hyperlink ref="C22" location="'DEUDAS COMERCIALES'!A1" display="Deudas Comerciales según Informe del Síndico"/>
    <hyperlink ref="C26" location="'OTROS PASIVOS'!A1" display="Otras Deudas según Informe del Síndico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6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89"/>
  <sheetViews>
    <sheetView view="pageBreakPreview" topLeftCell="A49" zoomScaleNormal="100" zoomScaleSheetLayoutView="100" workbookViewId="0">
      <selection activeCell="F67" sqref="F67:I69"/>
    </sheetView>
  </sheetViews>
  <sheetFormatPr baseColWidth="10" defaultColWidth="10.3984375" defaultRowHeight="13.2" x14ac:dyDescent="0.25"/>
  <cols>
    <col min="1" max="1" width="7.19921875" style="20" customWidth="1"/>
    <col min="2" max="2" width="23.5" style="21" bestFit="1" customWidth="1"/>
    <col min="3" max="3" width="16.3984375" style="20" customWidth="1"/>
    <col min="4" max="4" width="10.3984375" style="20"/>
    <col min="5" max="5" width="10.3984375" style="22"/>
    <col min="6" max="6" width="14.3984375" style="23" bestFit="1" customWidth="1"/>
    <col min="7" max="7" width="13.3984375" style="20" customWidth="1"/>
    <col min="8" max="8" width="6.796875" style="20" bestFit="1" customWidth="1"/>
    <col min="9" max="9" width="10.59765625" style="20" customWidth="1"/>
    <col min="10" max="10" width="12.3984375" style="20" bestFit="1" customWidth="1"/>
    <col min="11" max="11" width="10.69921875" style="20" bestFit="1" customWidth="1"/>
    <col min="12" max="16384" width="10.3984375" style="20"/>
  </cols>
  <sheetData>
    <row r="1" spans="1:22" s="25" customFormat="1" ht="13.8" x14ac:dyDescent="0.25">
      <c r="A1" s="204" t="s">
        <v>7</v>
      </c>
      <c r="J1" s="24"/>
      <c r="K1" s="24"/>
      <c r="L1" s="24"/>
      <c r="M1" s="24"/>
      <c r="N1" s="24"/>
      <c r="O1" s="24"/>
      <c r="P1" s="24"/>
      <c r="Q1" s="24"/>
      <c r="R1" s="24"/>
    </row>
    <row r="2" spans="1:22" s="25" customFormat="1" ht="13.8" x14ac:dyDescent="0.25">
      <c r="A2" s="154"/>
      <c r="B2" s="154"/>
      <c r="C2" s="154"/>
      <c r="D2" s="154"/>
      <c r="E2" s="154"/>
      <c r="F2" s="154"/>
      <c r="G2" s="154"/>
      <c r="H2" s="154"/>
      <c r="I2" s="154"/>
      <c r="J2" s="24"/>
      <c r="K2" s="24"/>
      <c r="L2" s="24"/>
      <c r="M2" s="24"/>
      <c r="N2" s="24"/>
      <c r="O2" s="24"/>
      <c r="P2" s="24"/>
      <c r="Q2" s="24"/>
      <c r="R2" s="24"/>
    </row>
    <row r="3" spans="1:22" s="25" customFormat="1" ht="13.8" x14ac:dyDescent="0.25">
      <c r="A3" s="154"/>
      <c r="B3" s="154"/>
      <c r="C3" s="154"/>
      <c r="D3" s="154"/>
      <c r="E3" s="154"/>
      <c r="F3" s="154"/>
      <c r="G3" s="154"/>
      <c r="H3" s="154"/>
      <c r="I3" s="154"/>
      <c r="J3" s="24"/>
      <c r="K3" s="24"/>
      <c r="L3" s="24"/>
      <c r="M3" s="24"/>
      <c r="N3" s="24"/>
      <c r="O3" s="24"/>
      <c r="P3" s="24"/>
      <c r="Q3" s="24"/>
      <c r="R3" s="24"/>
    </row>
    <row r="4" spans="1:22" s="25" customFormat="1" ht="15.6" x14ac:dyDescent="0.3">
      <c r="A4" s="263" t="s">
        <v>40</v>
      </c>
      <c r="B4" s="264"/>
      <c r="C4" s="264"/>
      <c r="D4" s="264"/>
      <c r="E4" s="264"/>
      <c r="F4" s="264"/>
      <c r="G4" s="264"/>
      <c r="H4" s="264"/>
      <c r="I4" s="264"/>
      <c r="J4" s="24"/>
      <c r="K4" s="24"/>
      <c r="L4" s="24"/>
      <c r="M4" s="24"/>
      <c r="N4" s="24"/>
      <c r="O4" s="24"/>
      <c r="P4" s="24"/>
      <c r="Q4" s="24"/>
      <c r="R4" s="24"/>
    </row>
    <row r="5" spans="1:22" s="25" customFormat="1" ht="24.75" customHeight="1" x14ac:dyDescent="0.25">
      <c r="A5" s="141" t="s">
        <v>8</v>
      </c>
      <c r="B5" s="142"/>
      <c r="C5" s="143" t="str">
        <f>+indice!D13</f>
        <v>31 de Diciembre de 2020</v>
      </c>
      <c r="D5" s="143"/>
      <c r="E5" s="144"/>
      <c r="F5" s="144"/>
      <c r="G5" s="144"/>
      <c r="H5" s="144"/>
      <c r="I5" s="144"/>
      <c r="J5" s="139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</row>
    <row r="6" spans="1:22" s="25" customFormat="1" ht="12.9" customHeight="1" x14ac:dyDescent="0.25">
      <c r="A6" s="29" t="s">
        <v>9</v>
      </c>
      <c r="B6" s="30"/>
      <c r="C6" s="145">
        <f>+indice!D15</f>
        <v>6941.65</v>
      </c>
      <c r="D6" s="32"/>
      <c r="E6" s="28"/>
      <c r="F6" s="28"/>
      <c r="G6" s="28"/>
      <c r="H6" s="28"/>
      <c r="J6" s="139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</row>
    <row r="7" spans="1:22" s="25" customFormat="1" ht="12.9" customHeight="1" x14ac:dyDescent="0.25">
      <c r="A7" s="146"/>
      <c r="B7" s="147"/>
      <c r="C7" s="148"/>
      <c r="D7" s="148"/>
      <c r="E7" s="144"/>
      <c r="F7" s="144"/>
      <c r="G7" s="144"/>
      <c r="H7" s="144"/>
      <c r="I7" s="144"/>
    </row>
    <row r="8" spans="1:22" s="25" customFormat="1" ht="12.9" customHeight="1" x14ac:dyDescent="0.25">
      <c r="A8" s="142" t="s">
        <v>10</v>
      </c>
      <c r="B8" s="147"/>
      <c r="C8" s="148"/>
      <c r="D8" s="148"/>
      <c r="E8" s="144"/>
      <c r="F8" s="144"/>
      <c r="G8" s="144"/>
      <c r="H8" s="144"/>
      <c r="I8" s="144"/>
      <c r="J8" s="139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</row>
    <row r="9" spans="1:22" s="25" customFormat="1" ht="12.9" customHeight="1" x14ac:dyDescent="0.25">
      <c r="A9" s="265" t="s">
        <v>11</v>
      </c>
      <c r="B9" s="265" t="s">
        <v>12</v>
      </c>
      <c r="C9" s="265" t="s">
        <v>13</v>
      </c>
      <c r="D9" s="265" t="s">
        <v>14</v>
      </c>
      <c r="E9" s="265" t="s">
        <v>15</v>
      </c>
      <c r="F9" s="192" t="s">
        <v>16</v>
      </c>
      <c r="G9" s="266" t="s">
        <v>16</v>
      </c>
      <c r="H9" s="266"/>
      <c r="I9" s="265" t="s">
        <v>18</v>
      </c>
      <c r="J9" s="139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</row>
    <row r="10" spans="1:22" s="25" customFormat="1" ht="12.9" customHeight="1" x14ac:dyDescent="0.25">
      <c r="A10" s="265"/>
      <c r="B10" s="265"/>
      <c r="C10" s="265"/>
      <c r="D10" s="265"/>
      <c r="E10" s="265"/>
      <c r="F10" s="150" t="s">
        <v>19</v>
      </c>
      <c r="G10" s="151" t="s">
        <v>20</v>
      </c>
      <c r="H10" s="151" t="s">
        <v>21</v>
      </c>
      <c r="I10" s="265"/>
      <c r="J10" s="13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</row>
    <row r="11" spans="1:22" s="25" customFormat="1" ht="12.9" customHeight="1" x14ac:dyDescent="0.25">
      <c r="A11" s="205">
        <v>1</v>
      </c>
      <c r="B11" s="206" t="s">
        <v>72</v>
      </c>
      <c r="C11" s="207" t="s">
        <v>23</v>
      </c>
      <c r="D11" s="208">
        <v>43819</v>
      </c>
      <c r="E11" s="214">
        <v>44179</v>
      </c>
      <c r="F11" s="209">
        <f>1468436564.11667+1</f>
        <v>1468436565.1166699</v>
      </c>
      <c r="G11" s="209">
        <f t="shared" ref="G11:G38" si="0">+F11</f>
        <v>1468436565.1166699</v>
      </c>
      <c r="H11" s="210">
        <v>0</v>
      </c>
      <c r="I11" s="211"/>
      <c r="J11" s="212" t="s">
        <v>24</v>
      </c>
      <c r="K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</row>
    <row r="12" spans="1:22" s="25" customFormat="1" ht="12.9" customHeight="1" x14ac:dyDescent="0.25">
      <c r="A12" s="205">
        <v>2</v>
      </c>
      <c r="B12" s="206" t="s">
        <v>139</v>
      </c>
      <c r="C12" s="215" t="s">
        <v>23</v>
      </c>
      <c r="D12" s="216">
        <v>43822</v>
      </c>
      <c r="E12" s="216">
        <v>44182</v>
      </c>
      <c r="F12" s="209">
        <v>2636753784.9876881</v>
      </c>
      <c r="G12" s="209">
        <f t="shared" si="0"/>
        <v>2636753784.9876881</v>
      </c>
      <c r="H12" s="210">
        <v>0</v>
      </c>
      <c r="I12" s="261" t="s">
        <v>52</v>
      </c>
      <c r="J12" s="212" t="s">
        <v>24</v>
      </c>
      <c r="K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</row>
    <row r="13" spans="1:22" s="25" customFormat="1" ht="12.9" customHeight="1" x14ac:dyDescent="0.25">
      <c r="A13" s="205">
        <v>3</v>
      </c>
      <c r="B13" s="206" t="s">
        <v>72</v>
      </c>
      <c r="C13" s="207" t="s">
        <v>23</v>
      </c>
      <c r="D13" s="208">
        <v>43914</v>
      </c>
      <c r="E13" s="214">
        <v>44273</v>
      </c>
      <c r="F13" s="209">
        <f>1415016291.16814+0.33</f>
        <v>1415016291.4981399</v>
      </c>
      <c r="G13" s="209">
        <f t="shared" si="0"/>
        <v>1415016291.4981399</v>
      </c>
      <c r="H13" s="210">
        <v>0</v>
      </c>
      <c r="I13" s="261"/>
      <c r="J13" s="212" t="s">
        <v>24</v>
      </c>
      <c r="K13" s="161"/>
      <c r="M13" s="140"/>
      <c r="N13" s="140"/>
      <c r="O13" s="140"/>
      <c r="P13" s="140"/>
      <c r="Q13" s="140"/>
      <c r="R13" s="140"/>
      <c r="S13" s="140"/>
      <c r="T13" s="140"/>
      <c r="U13" s="140"/>
      <c r="V13" s="140"/>
    </row>
    <row r="14" spans="1:22" s="25" customFormat="1" ht="12.9" customHeight="1" x14ac:dyDescent="0.25">
      <c r="A14" s="205">
        <v>4</v>
      </c>
      <c r="B14" s="206" t="s">
        <v>72</v>
      </c>
      <c r="C14" s="207" t="s">
        <v>23</v>
      </c>
      <c r="D14" s="208">
        <v>43928</v>
      </c>
      <c r="E14" s="214">
        <v>44267</v>
      </c>
      <c r="F14" s="209">
        <f>1629713725.17647+0.32</f>
        <v>1629713725.49647</v>
      </c>
      <c r="G14" s="209">
        <f t="shared" si="0"/>
        <v>1629713725.49647</v>
      </c>
      <c r="H14" s="210">
        <v>0</v>
      </c>
      <c r="I14" s="261"/>
      <c r="J14" s="212" t="s">
        <v>24</v>
      </c>
      <c r="K14" s="161"/>
      <c r="M14" s="140"/>
      <c r="N14" s="140"/>
      <c r="O14" s="140"/>
      <c r="P14" s="140"/>
      <c r="Q14" s="140"/>
      <c r="R14" s="140"/>
      <c r="S14" s="140"/>
      <c r="T14" s="140"/>
      <c r="U14" s="140"/>
      <c r="V14" s="140"/>
    </row>
    <row r="15" spans="1:22" s="25" customFormat="1" ht="12.9" customHeight="1" x14ac:dyDescent="0.25">
      <c r="A15" s="205">
        <v>5</v>
      </c>
      <c r="B15" s="206" t="s">
        <v>65</v>
      </c>
      <c r="C15" s="207" t="s">
        <v>23</v>
      </c>
      <c r="D15" s="208">
        <v>43937</v>
      </c>
      <c r="E15" s="208">
        <v>44659</v>
      </c>
      <c r="F15" s="209">
        <v>1196589091.2631578</v>
      </c>
      <c r="G15" s="209">
        <f t="shared" si="0"/>
        <v>1196589091.2631578</v>
      </c>
      <c r="H15" s="210">
        <v>0</v>
      </c>
      <c r="I15" s="261"/>
      <c r="J15" s="212" t="s">
        <v>24</v>
      </c>
      <c r="K15" s="161"/>
      <c r="M15" s="140"/>
      <c r="N15" s="140"/>
      <c r="O15" s="140"/>
      <c r="P15" s="140"/>
      <c r="Q15" s="140"/>
      <c r="R15" s="140"/>
      <c r="S15" s="140"/>
      <c r="T15" s="140"/>
      <c r="U15" s="140"/>
      <c r="V15" s="140"/>
    </row>
    <row r="16" spans="1:22" s="25" customFormat="1" ht="12.9" customHeight="1" x14ac:dyDescent="0.25">
      <c r="A16" s="205">
        <v>6</v>
      </c>
      <c r="B16" s="206" t="s">
        <v>73</v>
      </c>
      <c r="C16" s="207" t="s">
        <v>23</v>
      </c>
      <c r="D16" s="208">
        <v>43938</v>
      </c>
      <c r="E16" s="208">
        <v>44658</v>
      </c>
      <c r="F16" s="209">
        <v>155838422.92500001</v>
      </c>
      <c r="G16" s="209">
        <f t="shared" si="0"/>
        <v>155838422.92500001</v>
      </c>
      <c r="H16" s="210">
        <v>0</v>
      </c>
      <c r="I16" s="261"/>
      <c r="J16" s="212" t="s">
        <v>24</v>
      </c>
      <c r="K16" s="161"/>
      <c r="M16" s="140"/>
      <c r="N16" s="140"/>
      <c r="O16" s="140"/>
      <c r="P16" s="140"/>
      <c r="Q16" s="140"/>
      <c r="R16" s="140"/>
      <c r="S16" s="140"/>
      <c r="T16" s="140"/>
      <c r="U16" s="140"/>
      <c r="V16" s="140"/>
    </row>
    <row r="17" spans="1:22" s="25" customFormat="1" ht="12.9" customHeight="1" x14ac:dyDescent="0.25">
      <c r="A17" s="205">
        <v>7</v>
      </c>
      <c r="B17" s="206" t="s">
        <v>44</v>
      </c>
      <c r="C17" s="207" t="s">
        <v>23</v>
      </c>
      <c r="D17" s="208">
        <v>43942</v>
      </c>
      <c r="E17" s="208">
        <v>44822</v>
      </c>
      <c r="F17" s="209">
        <v>540705267.5795455</v>
      </c>
      <c r="G17" s="209">
        <f t="shared" si="0"/>
        <v>540705267.5795455</v>
      </c>
      <c r="H17" s="210">
        <v>0</v>
      </c>
      <c r="I17" s="261"/>
      <c r="J17" s="212" t="s">
        <v>24</v>
      </c>
      <c r="K17" s="161"/>
      <c r="M17" s="140"/>
      <c r="N17" s="140"/>
      <c r="O17" s="140"/>
      <c r="P17" s="140"/>
      <c r="Q17" s="140"/>
      <c r="R17" s="140"/>
      <c r="S17" s="140"/>
      <c r="T17" s="140"/>
      <c r="U17" s="140"/>
      <c r="V17" s="140"/>
    </row>
    <row r="18" spans="1:22" s="25" customFormat="1" ht="12.9" customHeight="1" x14ac:dyDescent="0.25">
      <c r="A18" s="205">
        <v>8</v>
      </c>
      <c r="B18" s="206" t="s">
        <v>43</v>
      </c>
      <c r="C18" s="207" t="s">
        <v>23</v>
      </c>
      <c r="D18" s="208">
        <v>43943</v>
      </c>
      <c r="E18" s="208">
        <v>45019</v>
      </c>
      <c r="F18" s="209">
        <v>1217123679.3932173</v>
      </c>
      <c r="G18" s="209">
        <f t="shared" si="0"/>
        <v>1217123679.3932173</v>
      </c>
      <c r="H18" s="210">
        <v>0</v>
      </c>
      <c r="I18" s="261"/>
      <c r="J18" s="212" t="s">
        <v>24</v>
      </c>
      <c r="K18" s="155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</row>
    <row r="19" spans="1:22" s="25" customFormat="1" ht="12.9" customHeight="1" x14ac:dyDescent="0.25">
      <c r="A19" s="205">
        <v>9</v>
      </c>
      <c r="B19" s="206" t="s">
        <v>192</v>
      </c>
      <c r="C19" s="207" t="s">
        <v>23</v>
      </c>
      <c r="D19" s="208">
        <v>43945</v>
      </c>
      <c r="E19" s="208">
        <v>44296</v>
      </c>
      <c r="F19" s="209">
        <v>5239726027.065527</v>
      </c>
      <c r="G19" s="209">
        <f t="shared" si="0"/>
        <v>5239726027.065527</v>
      </c>
      <c r="H19" s="210">
        <v>0</v>
      </c>
      <c r="I19" s="261"/>
      <c r="J19" s="212" t="s">
        <v>24</v>
      </c>
      <c r="K19" s="162"/>
      <c r="M19" s="140"/>
      <c r="N19" s="140"/>
      <c r="O19" s="140"/>
      <c r="P19" s="140"/>
      <c r="Q19" s="140"/>
      <c r="R19" s="140"/>
      <c r="S19" s="140"/>
      <c r="T19" s="140"/>
      <c r="U19" s="140"/>
      <c r="V19" s="140"/>
    </row>
    <row r="20" spans="1:22" s="25" customFormat="1" ht="12.9" customHeight="1" x14ac:dyDescent="0.25">
      <c r="A20" s="205">
        <v>10</v>
      </c>
      <c r="B20" s="206" t="s">
        <v>37</v>
      </c>
      <c r="C20" s="207" t="s">
        <v>23</v>
      </c>
      <c r="D20" s="208">
        <v>43945</v>
      </c>
      <c r="E20" s="208">
        <v>44455</v>
      </c>
      <c r="F20" s="209">
        <v>1602188514</v>
      </c>
      <c r="G20" s="209">
        <f t="shared" si="0"/>
        <v>1602188514</v>
      </c>
      <c r="H20" s="210">
        <v>0</v>
      </c>
      <c r="I20" s="261"/>
      <c r="J20" s="212" t="s">
        <v>24</v>
      </c>
      <c r="K20" s="162"/>
      <c r="M20" s="140"/>
      <c r="N20" s="140"/>
      <c r="O20" s="140"/>
      <c r="P20" s="140"/>
      <c r="Q20" s="140"/>
      <c r="R20" s="140"/>
      <c r="S20" s="140"/>
      <c r="T20" s="140"/>
      <c r="U20" s="140"/>
      <c r="V20" s="140"/>
    </row>
    <row r="21" spans="1:22" s="25" customFormat="1" ht="12.9" customHeight="1" x14ac:dyDescent="0.25">
      <c r="A21" s="205">
        <v>11</v>
      </c>
      <c r="B21" s="206" t="s">
        <v>73</v>
      </c>
      <c r="C21" s="207" t="s">
        <v>23</v>
      </c>
      <c r="D21" s="208">
        <v>43964</v>
      </c>
      <c r="E21" s="208">
        <v>44684</v>
      </c>
      <c r="F21" s="209">
        <v>178952325.03333333</v>
      </c>
      <c r="G21" s="209">
        <f t="shared" si="0"/>
        <v>178952325.03333333</v>
      </c>
      <c r="H21" s="210">
        <v>0</v>
      </c>
      <c r="I21" s="261"/>
      <c r="J21" s="212" t="s">
        <v>24</v>
      </c>
      <c r="K21" s="162"/>
      <c r="M21" s="140"/>
      <c r="N21" s="140"/>
      <c r="O21" s="140"/>
      <c r="P21" s="140"/>
      <c r="Q21" s="140"/>
      <c r="R21" s="140"/>
      <c r="S21" s="140"/>
      <c r="T21" s="140"/>
      <c r="U21" s="140"/>
      <c r="V21" s="140"/>
    </row>
    <row r="22" spans="1:22" s="25" customFormat="1" ht="12.9" customHeight="1" x14ac:dyDescent="0.25">
      <c r="A22" s="205">
        <v>12</v>
      </c>
      <c r="B22" s="206" t="s">
        <v>36</v>
      </c>
      <c r="C22" s="207" t="s">
        <v>23</v>
      </c>
      <c r="D22" s="208">
        <v>43970</v>
      </c>
      <c r="E22" s="214">
        <v>44960</v>
      </c>
      <c r="F22" s="209">
        <v>360642744.16969699</v>
      </c>
      <c r="G22" s="209">
        <f t="shared" si="0"/>
        <v>360642744.16969699</v>
      </c>
      <c r="H22" s="210">
        <v>0</v>
      </c>
      <c r="I22" s="261"/>
      <c r="J22" s="212" t="s">
        <v>24</v>
      </c>
      <c r="K22" s="162"/>
      <c r="M22" s="140"/>
      <c r="N22" s="140"/>
      <c r="O22" s="140"/>
      <c r="P22" s="140"/>
      <c r="Q22" s="140"/>
      <c r="R22" s="140"/>
      <c r="S22" s="140"/>
      <c r="T22" s="140"/>
      <c r="U22" s="140"/>
      <c r="V22" s="140"/>
    </row>
    <row r="23" spans="1:22" s="25" customFormat="1" ht="12.9" customHeight="1" x14ac:dyDescent="0.25">
      <c r="A23" s="205">
        <v>13</v>
      </c>
      <c r="B23" s="206" t="s">
        <v>36</v>
      </c>
      <c r="C23" s="207" t="s">
        <v>23</v>
      </c>
      <c r="D23" s="208">
        <v>43970</v>
      </c>
      <c r="E23" s="214">
        <v>44960</v>
      </c>
      <c r="F23" s="209">
        <v>298248783.63636363</v>
      </c>
      <c r="G23" s="209">
        <f t="shared" si="0"/>
        <v>298248783.63636363</v>
      </c>
      <c r="H23" s="210">
        <v>0</v>
      </c>
      <c r="I23" s="261"/>
      <c r="J23" s="212" t="s">
        <v>24</v>
      </c>
      <c r="K23" s="162"/>
      <c r="M23" s="140"/>
      <c r="N23" s="140"/>
      <c r="O23" s="140"/>
      <c r="P23" s="140"/>
      <c r="Q23" s="140"/>
      <c r="R23" s="140"/>
      <c r="S23" s="140"/>
      <c r="T23" s="140"/>
      <c r="U23" s="140"/>
      <c r="V23" s="140"/>
    </row>
    <row r="24" spans="1:22" s="25" customFormat="1" ht="12.9" customHeight="1" x14ac:dyDescent="0.25">
      <c r="A24" s="205">
        <v>14</v>
      </c>
      <c r="B24" s="206" t="s">
        <v>22</v>
      </c>
      <c r="C24" s="207" t="s">
        <v>23</v>
      </c>
      <c r="D24" s="208">
        <v>43986</v>
      </c>
      <c r="E24" s="208">
        <v>45066</v>
      </c>
      <c r="F24" s="209">
        <v>2618095432.4099998</v>
      </c>
      <c r="G24" s="209">
        <f t="shared" si="0"/>
        <v>2618095432.4099998</v>
      </c>
      <c r="H24" s="210">
        <v>0</v>
      </c>
      <c r="I24" s="261"/>
      <c r="J24" s="212" t="s">
        <v>24</v>
      </c>
      <c r="K24" s="157"/>
      <c r="L24" s="149"/>
      <c r="M24" s="157"/>
      <c r="N24" s="157"/>
      <c r="O24" s="157"/>
      <c r="P24" s="157"/>
      <c r="Q24" s="157"/>
      <c r="R24" s="157"/>
      <c r="S24" s="157"/>
      <c r="T24" s="157"/>
      <c r="U24" s="157"/>
      <c r="V24" s="157"/>
    </row>
    <row r="25" spans="1:22" s="25" customFormat="1" ht="12.9" customHeight="1" x14ac:dyDescent="0.25">
      <c r="A25" s="205">
        <v>15</v>
      </c>
      <c r="B25" s="206" t="s">
        <v>22</v>
      </c>
      <c r="C25" s="207" t="s">
        <v>23</v>
      </c>
      <c r="D25" s="208">
        <v>43986</v>
      </c>
      <c r="E25" s="208">
        <v>45066</v>
      </c>
      <c r="F25" s="209">
        <v>4328908038.2666664</v>
      </c>
      <c r="G25" s="209">
        <f t="shared" si="0"/>
        <v>4328908038.2666664</v>
      </c>
      <c r="H25" s="210">
        <v>0</v>
      </c>
      <c r="I25" s="261"/>
      <c r="J25" s="212" t="s">
        <v>24</v>
      </c>
      <c r="K25" s="162"/>
      <c r="M25" s="140"/>
      <c r="N25" s="140"/>
      <c r="O25" s="140"/>
      <c r="P25" s="140"/>
      <c r="Q25" s="140"/>
      <c r="R25" s="140"/>
      <c r="S25" s="140"/>
      <c r="T25" s="140"/>
      <c r="U25" s="140"/>
      <c r="V25" s="140"/>
    </row>
    <row r="26" spans="1:22" s="25" customFormat="1" ht="12.9" customHeight="1" x14ac:dyDescent="0.25">
      <c r="A26" s="205">
        <v>16</v>
      </c>
      <c r="B26" s="206" t="s">
        <v>73</v>
      </c>
      <c r="C26" s="207" t="s">
        <v>23</v>
      </c>
      <c r="D26" s="208">
        <v>43999</v>
      </c>
      <c r="E26" s="208">
        <v>44719</v>
      </c>
      <c r="F26" s="209">
        <v>179128044.23333335</v>
      </c>
      <c r="G26" s="209">
        <f t="shared" si="0"/>
        <v>179128044.23333335</v>
      </c>
      <c r="H26" s="210">
        <v>0</v>
      </c>
      <c r="I26" s="261"/>
      <c r="J26" s="212" t="s">
        <v>24</v>
      </c>
      <c r="K26" s="163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</row>
    <row r="27" spans="1:22" s="25" customFormat="1" ht="12.9" customHeight="1" x14ac:dyDescent="0.25">
      <c r="A27" s="205">
        <v>17</v>
      </c>
      <c r="B27" s="206" t="s">
        <v>73</v>
      </c>
      <c r="C27" s="207" t="s">
        <v>23</v>
      </c>
      <c r="D27" s="208">
        <v>44032</v>
      </c>
      <c r="E27" s="208">
        <v>44752</v>
      </c>
      <c r="F27" s="209">
        <v>93480640.616666675</v>
      </c>
      <c r="G27" s="209">
        <f t="shared" si="0"/>
        <v>93480640.616666675</v>
      </c>
      <c r="H27" s="210">
        <v>0</v>
      </c>
      <c r="I27" s="261"/>
      <c r="J27" s="212" t="s">
        <v>24</v>
      </c>
      <c r="K27" s="161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</row>
    <row r="28" spans="1:22" ht="13.8" x14ac:dyDescent="0.25">
      <c r="A28" s="205">
        <v>18</v>
      </c>
      <c r="B28" s="206" t="s">
        <v>37</v>
      </c>
      <c r="C28" s="207" t="s">
        <v>23</v>
      </c>
      <c r="D28" s="208">
        <v>44032</v>
      </c>
      <c r="E28" s="208">
        <v>44752</v>
      </c>
      <c r="F28" s="209">
        <v>666160958.9333334</v>
      </c>
      <c r="G28" s="209">
        <f t="shared" si="0"/>
        <v>666160958.9333334</v>
      </c>
      <c r="H28" s="210">
        <v>0</v>
      </c>
      <c r="I28" s="261"/>
      <c r="J28" s="212" t="s">
        <v>24</v>
      </c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</row>
    <row r="29" spans="1:22" ht="13.8" x14ac:dyDescent="0.25">
      <c r="A29" s="205">
        <v>19</v>
      </c>
      <c r="B29" s="206" t="s">
        <v>72</v>
      </c>
      <c r="C29" s="207" t="s">
        <v>23</v>
      </c>
      <c r="D29" s="208">
        <v>44060</v>
      </c>
      <c r="E29" s="214">
        <v>44400</v>
      </c>
      <c r="F29" s="209">
        <f>627089120.349112+0.15</f>
        <v>627089120.49911201</v>
      </c>
      <c r="G29" s="209">
        <f t="shared" si="0"/>
        <v>627089120.49911201</v>
      </c>
      <c r="H29" s="210">
        <v>0</v>
      </c>
      <c r="I29" s="261"/>
      <c r="J29" s="212" t="s">
        <v>24</v>
      </c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</row>
    <row r="30" spans="1:22" ht="13.8" x14ac:dyDescent="0.25">
      <c r="A30" s="205">
        <v>20</v>
      </c>
      <c r="B30" s="206" t="s">
        <v>73</v>
      </c>
      <c r="C30" s="207" t="s">
        <v>23</v>
      </c>
      <c r="D30" s="208">
        <v>44064</v>
      </c>
      <c r="E30" s="208">
        <v>44788</v>
      </c>
      <c r="F30" s="209">
        <v>93266358.616666675</v>
      </c>
      <c r="G30" s="209">
        <f t="shared" si="0"/>
        <v>93266358.616666675</v>
      </c>
      <c r="H30" s="210">
        <v>0</v>
      </c>
      <c r="I30" s="261"/>
      <c r="J30" s="212" t="s">
        <v>24</v>
      </c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</row>
    <row r="31" spans="1:22" ht="13.8" x14ac:dyDescent="0.25">
      <c r="A31" s="205">
        <v>21</v>
      </c>
      <c r="B31" s="206" t="s">
        <v>73</v>
      </c>
      <c r="C31" s="207" t="s">
        <v>23</v>
      </c>
      <c r="D31" s="208">
        <v>44064</v>
      </c>
      <c r="E31" s="208">
        <v>44788</v>
      </c>
      <c r="F31" s="209">
        <v>6245656104.2583332</v>
      </c>
      <c r="G31" s="209">
        <f t="shared" si="0"/>
        <v>6245656104.2583332</v>
      </c>
      <c r="H31" s="210">
        <v>0</v>
      </c>
      <c r="I31" s="261"/>
      <c r="J31" s="212" t="s">
        <v>24</v>
      </c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</row>
    <row r="32" spans="1:22" ht="13.8" x14ac:dyDescent="0.25">
      <c r="A32" s="205">
        <v>22</v>
      </c>
      <c r="B32" s="206" t="s">
        <v>91</v>
      </c>
      <c r="C32" s="207" t="s">
        <v>23</v>
      </c>
      <c r="D32" s="208">
        <v>44071</v>
      </c>
      <c r="E32" s="208">
        <v>44800</v>
      </c>
      <c r="F32" s="209">
        <v>749669085.25925922</v>
      </c>
      <c r="G32" s="209">
        <f t="shared" si="0"/>
        <v>749669085.25925922</v>
      </c>
      <c r="H32" s="210">
        <v>0</v>
      </c>
      <c r="I32" s="261"/>
      <c r="J32" s="212" t="s">
        <v>24</v>
      </c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</row>
    <row r="33" spans="1:22" ht="13.8" x14ac:dyDescent="0.25">
      <c r="A33" s="205">
        <v>23</v>
      </c>
      <c r="B33" s="206" t="s">
        <v>194</v>
      </c>
      <c r="C33" s="207" t="s">
        <v>23</v>
      </c>
      <c r="D33" s="208">
        <v>44074</v>
      </c>
      <c r="E33" s="208">
        <v>44223</v>
      </c>
      <c r="F33" s="209">
        <v>2080219171.0444446</v>
      </c>
      <c r="G33" s="209">
        <f t="shared" si="0"/>
        <v>2080219171.0444446</v>
      </c>
      <c r="H33" s="210">
        <v>0</v>
      </c>
      <c r="I33" s="261"/>
      <c r="J33" s="212" t="s">
        <v>24</v>
      </c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</row>
    <row r="34" spans="1:22" ht="13.8" x14ac:dyDescent="0.25">
      <c r="A34" s="205">
        <v>24</v>
      </c>
      <c r="B34" s="206" t="s">
        <v>43</v>
      </c>
      <c r="C34" s="207" t="s">
        <v>23</v>
      </c>
      <c r="D34" s="208">
        <v>44083</v>
      </c>
      <c r="E34" s="208">
        <v>44772</v>
      </c>
      <c r="F34" s="209">
        <v>2390922740.6799998</v>
      </c>
      <c r="G34" s="209">
        <f t="shared" si="0"/>
        <v>2390922740.6799998</v>
      </c>
      <c r="H34" s="210">
        <v>0</v>
      </c>
      <c r="I34" s="261"/>
      <c r="J34" s="212" t="s">
        <v>24</v>
      </c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ht="13.8" x14ac:dyDescent="0.25">
      <c r="A35" s="205">
        <v>25</v>
      </c>
      <c r="B35" s="206" t="s">
        <v>72</v>
      </c>
      <c r="C35" s="207" t="s">
        <v>23</v>
      </c>
      <c r="D35" s="208">
        <v>44097</v>
      </c>
      <c r="E35" s="214">
        <v>44435</v>
      </c>
      <c r="F35" s="209">
        <f>594631440.073529+0.42-0.26</f>
        <v>594631440.23352897</v>
      </c>
      <c r="G35" s="209">
        <f t="shared" si="0"/>
        <v>594631440.23352897</v>
      </c>
      <c r="H35" s="210">
        <v>0</v>
      </c>
      <c r="I35" s="261"/>
      <c r="J35" s="212" t="s">
        <v>24</v>
      </c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</row>
    <row r="36" spans="1:22" ht="13.8" x14ac:dyDescent="0.25">
      <c r="A36" s="205">
        <v>26</v>
      </c>
      <c r="B36" s="206" t="s">
        <v>72</v>
      </c>
      <c r="C36" s="207" t="s">
        <v>23</v>
      </c>
      <c r="D36" s="208">
        <v>44112</v>
      </c>
      <c r="E36" s="214">
        <v>44452</v>
      </c>
      <c r="F36" s="209">
        <f>631143760.495575+1.04</f>
        <v>631143761.53557491</v>
      </c>
      <c r="G36" s="209">
        <f t="shared" si="0"/>
        <v>631143761.53557491</v>
      </c>
      <c r="H36" s="210">
        <v>0</v>
      </c>
      <c r="I36" s="261"/>
      <c r="J36" s="212" t="s">
        <v>24</v>
      </c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</row>
    <row r="37" spans="1:22" ht="13.8" x14ac:dyDescent="0.25">
      <c r="A37" s="205">
        <v>27</v>
      </c>
      <c r="B37" s="206" t="s">
        <v>92</v>
      </c>
      <c r="C37" s="207" t="s">
        <v>23</v>
      </c>
      <c r="D37" s="208">
        <v>44134</v>
      </c>
      <c r="E37" s="208">
        <v>44314</v>
      </c>
      <c r="F37" s="209">
        <v>966091113.95555556</v>
      </c>
      <c r="G37" s="209">
        <f t="shared" si="0"/>
        <v>966091113.95555556</v>
      </c>
      <c r="H37" s="210">
        <v>0</v>
      </c>
      <c r="I37" s="261"/>
      <c r="J37" s="212" t="s">
        <v>24</v>
      </c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</row>
    <row r="38" spans="1:22" ht="13.8" x14ac:dyDescent="0.25">
      <c r="A38" s="205">
        <v>28</v>
      </c>
      <c r="B38" s="206" t="s">
        <v>193</v>
      </c>
      <c r="C38" s="215" t="s">
        <v>23</v>
      </c>
      <c r="D38" s="208">
        <v>44152</v>
      </c>
      <c r="E38" s="208">
        <v>44877</v>
      </c>
      <c r="F38" s="209">
        <v>759398069.56965518</v>
      </c>
      <c r="G38" s="209">
        <f t="shared" si="0"/>
        <v>759398069.56965518</v>
      </c>
      <c r="H38" s="210">
        <v>0</v>
      </c>
      <c r="I38" s="261"/>
      <c r="J38" s="212" t="s">
        <v>24</v>
      </c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</row>
    <row r="39" spans="1:22" ht="13.8" x14ac:dyDescent="0.25">
      <c r="A39" s="205">
        <v>29</v>
      </c>
      <c r="B39" s="206" t="s">
        <v>22</v>
      </c>
      <c r="C39" s="207" t="s">
        <v>195</v>
      </c>
      <c r="D39" s="208">
        <v>44196</v>
      </c>
      <c r="E39" s="208">
        <v>44198</v>
      </c>
      <c r="F39" s="209">
        <v>239748907</v>
      </c>
      <c r="G39" s="209">
        <v>239748907</v>
      </c>
      <c r="H39" s="210">
        <v>0</v>
      </c>
      <c r="I39" s="202"/>
      <c r="J39" s="212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</row>
    <row r="40" spans="1:22" ht="14.4" thickBot="1" x14ac:dyDescent="0.3">
      <c r="A40" s="205">
        <v>30</v>
      </c>
      <c r="B40" s="206" t="s">
        <v>37</v>
      </c>
      <c r="C40" s="207" t="s">
        <v>195</v>
      </c>
      <c r="D40" s="208">
        <v>44196</v>
      </c>
      <c r="E40" s="208">
        <v>44198</v>
      </c>
      <c r="F40" s="209">
        <v>29337033</v>
      </c>
      <c r="G40" s="209">
        <v>29337033</v>
      </c>
      <c r="H40" s="210">
        <v>0</v>
      </c>
      <c r="I40" s="202"/>
      <c r="J40" s="212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</row>
    <row r="41" spans="1:22" ht="14.4" thickBot="1" x14ac:dyDescent="0.3">
      <c r="A41" s="207"/>
      <c r="B41" s="217" t="s">
        <v>55</v>
      </c>
      <c r="C41" s="207"/>
      <c r="D41" s="207"/>
      <c r="E41" s="213"/>
      <c r="F41" s="218">
        <f>SUM(F11:F40)</f>
        <v>41232881242.276939</v>
      </c>
      <c r="G41" s="218">
        <f t="shared" ref="G41:H41" si="1">SUM(G11:G40)</f>
        <v>41232881242.276939</v>
      </c>
      <c r="H41" s="222">
        <f t="shared" si="1"/>
        <v>0</v>
      </c>
      <c r="I41" s="187"/>
      <c r="J41" s="212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</row>
    <row r="42" spans="1:22" ht="14.4" thickTop="1" x14ac:dyDescent="0.25">
      <c r="A42" s="207"/>
      <c r="B42" s="217"/>
      <c r="C42" s="207"/>
      <c r="D42" s="207"/>
      <c r="E42" s="213"/>
      <c r="F42" s="220"/>
      <c r="G42" s="220"/>
      <c r="H42" s="221"/>
      <c r="I42" s="187"/>
      <c r="J42" s="212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</row>
    <row r="43" spans="1:22" s="25" customFormat="1" ht="12.9" customHeight="1" x14ac:dyDescent="0.25">
      <c r="A43" s="142" t="s">
        <v>25</v>
      </c>
      <c r="B43" s="153"/>
      <c r="C43" s="154"/>
      <c r="D43" s="154"/>
      <c r="E43" s="152"/>
      <c r="F43" s="164"/>
      <c r="G43" s="154"/>
      <c r="H43" s="154"/>
      <c r="I43" s="160"/>
      <c r="J43" s="13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</row>
    <row r="44" spans="1:22" s="25" customFormat="1" ht="12.9" customHeight="1" x14ac:dyDescent="0.25">
      <c r="A44" s="265" t="s">
        <v>11</v>
      </c>
      <c r="B44" s="265" t="s">
        <v>12</v>
      </c>
      <c r="C44" s="258" t="s">
        <v>13</v>
      </c>
      <c r="D44" s="258" t="s">
        <v>14</v>
      </c>
      <c r="E44" s="258" t="s">
        <v>15</v>
      </c>
      <c r="F44" s="192" t="s">
        <v>16</v>
      </c>
      <c r="G44" s="266" t="s">
        <v>16</v>
      </c>
      <c r="H44" s="266"/>
      <c r="I44" s="160"/>
      <c r="J44" s="139"/>
      <c r="K44" s="161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</row>
    <row r="45" spans="1:22" s="25" customFormat="1" ht="12.9" customHeight="1" x14ac:dyDescent="0.25">
      <c r="A45" s="265"/>
      <c r="B45" s="265"/>
      <c r="C45" s="259"/>
      <c r="D45" s="259"/>
      <c r="E45" s="259"/>
      <c r="F45" s="150" t="s">
        <v>19</v>
      </c>
      <c r="G45" s="151" t="s">
        <v>20</v>
      </c>
      <c r="H45" s="151" t="s">
        <v>21</v>
      </c>
      <c r="I45" s="152"/>
      <c r="J45" s="139"/>
      <c r="K45" s="156"/>
      <c r="M45" s="158"/>
      <c r="N45" s="158"/>
      <c r="O45" s="158"/>
      <c r="P45" s="158"/>
      <c r="Q45" s="158"/>
      <c r="R45" s="158"/>
      <c r="S45" s="158"/>
      <c r="T45" s="158"/>
      <c r="U45" s="158"/>
      <c r="V45" s="158"/>
    </row>
    <row r="46" spans="1:22" s="25" customFormat="1" ht="12.9" customHeight="1" x14ac:dyDescent="0.25">
      <c r="A46" s="205">
        <v>1</v>
      </c>
      <c r="B46" s="206" t="s">
        <v>139</v>
      </c>
      <c r="C46" s="215" t="s">
        <v>23</v>
      </c>
      <c r="D46" s="216">
        <v>43822</v>
      </c>
      <c r="E46" s="216">
        <v>44213</v>
      </c>
      <c r="F46" s="209">
        <v>2313301872.9876881</v>
      </c>
      <c r="G46" s="209">
        <f t="shared" ref="G46:G63" si="2">+F46</f>
        <v>2313301872.9876881</v>
      </c>
      <c r="H46" s="159">
        <v>0</v>
      </c>
      <c r="I46" s="262" t="s">
        <v>52</v>
      </c>
      <c r="J46" s="160" t="s">
        <v>24</v>
      </c>
      <c r="K46" s="163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</row>
    <row r="47" spans="1:22" s="25" customFormat="1" ht="12.9" customHeight="1" x14ac:dyDescent="0.25">
      <c r="A47" s="205">
        <v>4</v>
      </c>
      <c r="B47" s="206" t="s">
        <v>65</v>
      </c>
      <c r="C47" s="207" t="s">
        <v>23</v>
      </c>
      <c r="D47" s="208">
        <v>43937</v>
      </c>
      <c r="E47" s="208">
        <v>44659</v>
      </c>
      <c r="F47" s="209">
        <v>457356669.15789473</v>
      </c>
      <c r="G47" s="209">
        <f t="shared" si="2"/>
        <v>457356669.15789473</v>
      </c>
      <c r="H47" s="159">
        <v>0</v>
      </c>
      <c r="I47" s="262"/>
      <c r="J47" s="160" t="s">
        <v>24</v>
      </c>
      <c r="K47" s="161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</row>
    <row r="48" spans="1:22" s="149" customFormat="1" ht="12.9" customHeight="1" x14ac:dyDescent="0.25">
      <c r="A48" s="205">
        <v>5</v>
      </c>
      <c r="B48" s="206" t="s">
        <v>73</v>
      </c>
      <c r="C48" s="207" t="s">
        <v>23</v>
      </c>
      <c r="D48" s="208">
        <v>43938</v>
      </c>
      <c r="E48" s="208">
        <v>44658</v>
      </c>
      <c r="F48" s="209">
        <v>151751113.20416668</v>
      </c>
      <c r="G48" s="209">
        <f t="shared" si="2"/>
        <v>151751113.20416668</v>
      </c>
      <c r="H48" s="159">
        <v>0</v>
      </c>
      <c r="I48" s="262"/>
      <c r="J48" s="160" t="s">
        <v>24</v>
      </c>
      <c r="K48" s="139"/>
    </row>
    <row r="49" spans="1:22" s="25" customFormat="1" ht="12.9" customHeight="1" x14ac:dyDescent="0.25">
      <c r="A49" s="205">
        <v>6</v>
      </c>
      <c r="B49" s="206" t="s">
        <v>44</v>
      </c>
      <c r="C49" s="207" t="s">
        <v>23</v>
      </c>
      <c r="D49" s="208">
        <v>43942</v>
      </c>
      <c r="E49" s="208">
        <v>44822</v>
      </c>
      <c r="F49" s="209">
        <v>407744256.73295456</v>
      </c>
      <c r="G49" s="209">
        <f t="shared" si="2"/>
        <v>407744256.73295456</v>
      </c>
      <c r="H49" s="159">
        <v>0</v>
      </c>
      <c r="I49" s="262"/>
      <c r="J49" s="160" t="s">
        <v>24</v>
      </c>
      <c r="K49" s="163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</row>
    <row r="50" spans="1:22" s="25" customFormat="1" ht="12.9" customHeight="1" x14ac:dyDescent="0.25">
      <c r="A50" s="205">
        <v>7</v>
      </c>
      <c r="B50" s="206" t="s">
        <v>43</v>
      </c>
      <c r="C50" s="207" t="s">
        <v>23</v>
      </c>
      <c r="D50" s="208">
        <v>43943</v>
      </c>
      <c r="E50" s="208">
        <v>45019</v>
      </c>
      <c r="F50" s="209">
        <v>1326827752.7543538</v>
      </c>
      <c r="G50" s="209">
        <f t="shared" si="2"/>
        <v>1326827752.7543538</v>
      </c>
      <c r="H50" s="159">
        <v>0</v>
      </c>
      <c r="I50" s="262"/>
      <c r="J50" s="160" t="s">
        <v>24</v>
      </c>
      <c r="K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</row>
    <row r="51" spans="1:22" s="25" customFormat="1" ht="12.9" customHeight="1" x14ac:dyDescent="0.25">
      <c r="A51" s="205">
        <v>9</v>
      </c>
      <c r="B51" s="206" t="s">
        <v>73</v>
      </c>
      <c r="C51" s="207" t="s">
        <v>23</v>
      </c>
      <c r="D51" s="208">
        <v>43964</v>
      </c>
      <c r="E51" s="208">
        <v>44684</v>
      </c>
      <c r="F51" s="209">
        <v>172331186.18333334</v>
      </c>
      <c r="G51" s="209">
        <f t="shared" si="2"/>
        <v>172331186.18333334</v>
      </c>
      <c r="H51" s="159">
        <v>0</v>
      </c>
      <c r="I51" s="262"/>
      <c r="J51" s="160" t="s">
        <v>24</v>
      </c>
      <c r="K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</row>
    <row r="52" spans="1:22" s="25" customFormat="1" ht="12.9" customHeight="1" x14ac:dyDescent="0.25">
      <c r="A52" s="205">
        <v>10</v>
      </c>
      <c r="B52" s="206" t="s">
        <v>36</v>
      </c>
      <c r="C52" s="207" t="s">
        <v>23</v>
      </c>
      <c r="D52" s="208">
        <v>43970</v>
      </c>
      <c r="E52" s="214">
        <v>44960</v>
      </c>
      <c r="F52" s="209">
        <v>463987993.10303032</v>
      </c>
      <c r="G52" s="209">
        <f t="shared" si="2"/>
        <v>463987993.10303032</v>
      </c>
      <c r="H52" s="159">
        <v>0</v>
      </c>
      <c r="I52" s="262"/>
      <c r="J52" s="160" t="s">
        <v>24</v>
      </c>
      <c r="K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</row>
    <row r="53" spans="1:22" s="25" customFormat="1" ht="12.9" customHeight="1" x14ac:dyDescent="0.25">
      <c r="A53" s="205">
        <v>11</v>
      </c>
      <c r="B53" s="206" t="s">
        <v>36</v>
      </c>
      <c r="C53" s="207" t="s">
        <v>23</v>
      </c>
      <c r="D53" s="208">
        <v>43970</v>
      </c>
      <c r="E53" s="214">
        <v>44960</v>
      </c>
      <c r="F53" s="209">
        <v>383714506.13636363</v>
      </c>
      <c r="G53" s="209">
        <f t="shared" si="2"/>
        <v>383714506.13636363</v>
      </c>
      <c r="H53" s="159">
        <v>0</v>
      </c>
      <c r="I53" s="262"/>
      <c r="J53" s="160" t="s">
        <v>24</v>
      </c>
      <c r="K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</row>
    <row r="54" spans="1:22" s="25" customFormat="1" ht="12.9" customHeight="1" x14ac:dyDescent="0.25">
      <c r="A54" s="205">
        <v>12</v>
      </c>
      <c r="B54" s="206" t="s">
        <v>22</v>
      </c>
      <c r="C54" s="207" t="s">
        <v>23</v>
      </c>
      <c r="D54" s="208">
        <v>43986</v>
      </c>
      <c r="E54" s="208">
        <v>45066</v>
      </c>
      <c r="F54" s="209">
        <v>1230392487.2916667</v>
      </c>
      <c r="G54" s="209">
        <f t="shared" si="2"/>
        <v>1230392487.2916667</v>
      </c>
      <c r="H54" s="159">
        <v>0</v>
      </c>
      <c r="I54" s="262"/>
      <c r="J54" s="160" t="s">
        <v>24</v>
      </c>
      <c r="K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</row>
    <row r="55" spans="1:22" s="25" customFormat="1" ht="12.9" customHeight="1" x14ac:dyDescent="0.25">
      <c r="A55" s="205">
        <v>13</v>
      </c>
      <c r="B55" s="206" t="s">
        <v>22</v>
      </c>
      <c r="C55" s="207" t="s">
        <v>23</v>
      </c>
      <c r="D55" s="208">
        <v>43986</v>
      </c>
      <c r="E55" s="208">
        <v>45066</v>
      </c>
      <c r="F55" s="209">
        <v>9167016863.7777786</v>
      </c>
      <c r="G55" s="209">
        <f t="shared" si="2"/>
        <v>9167016863.7777786</v>
      </c>
      <c r="H55" s="159">
        <v>0</v>
      </c>
      <c r="I55" s="262"/>
      <c r="J55" s="160" t="s">
        <v>24</v>
      </c>
      <c r="K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</row>
    <row r="56" spans="1:22" s="25" customFormat="1" ht="12.9" customHeight="1" x14ac:dyDescent="0.25">
      <c r="A56" s="205">
        <v>14</v>
      </c>
      <c r="B56" s="206" t="s">
        <v>73</v>
      </c>
      <c r="C56" s="207" t="s">
        <v>23</v>
      </c>
      <c r="D56" s="208">
        <v>43999</v>
      </c>
      <c r="E56" s="208">
        <v>44719</v>
      </c>
      <c r="F56" s="209">
        <v>169903007.47777778</v>
      </c>
      <c r="G56" s="209">
        <f t="shared" si="2"/>
        <v>169903007.47777778</v>
      </c>
      <c r="H56" s="159">
        <v>0</v>
      </c>
      <c r="I56" s="262"/>
      <c r="J56" s="160" t="s">
        <v>24</v>
      </c>
      <c r="K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</row>
    <row r="57" spans="1:22" s="25" customFormat="1" ht="12.9" customHeight="1" x14ac:dyDescent="0.25">
      <c r="A57" s="205">
        <v>15</v>
      </c>
      <c r="B57" s="206" t="s">
        <v>73</v>
      </c>
      <c r="C57" s="207" t="s">
        <v>23</v>
      </c>
      <c r="D57" s="208">
        <v>44032</v>
      </c>
      <c r="E57" s="208">
        <v>44752</v>
      </c>
      <c r="F57" s="209">
        <v>261432208.13055557</v>
      </c>
      <c r="G57" s="209">
        <f t="shared" si="2"/>
        <v>261432208.13055557</v>
      </c>
      <c r="H57" s="159">
        <v>0</v>
      </c>
      <c r="I57" s="262"/>
      <c r="J57" s="160" t="s">
        <v>24</v>
      </c>
      <c r="K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</row>
    <row r="58" spans="1:22" s="25" customFormat="1" ht="12.9" customHeight="1" x14ac:dyDescent="0.25">
      <c r="A58" s="205">
        <v>16</v>
      </c>
      <c r="B58" s="206" t="s">
        <v>73</v>
      </c>
      <c r="C58" s="207" t="s">
        <v>23</v>
      </c>
      <c r="D58" s="208">
        <v>44032</v>
      </c>
      <c r="E58" s="208">
        <v>44752</v>
      </c>
      <c r="F58" s="209">
        <v>258611006.04722223</v>
      </c>
      <c r="G58" s="209">
        <f t="shared" si="2"/>
        <v>258611006.04722223</v>
      </c>
      <c r="H58" s="159">
        <v>0</v>
      </c>
      <c r="I58" s="262"/>
      <c r="J58" s="160" t="s">
        <v>24</v>
      </c>
      <c r="K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</row>
    <row r="59" spans="1:22" s="25" customFormat="1" ht="12.9" customHeight="1" x14ac:dyDescent="0.25">
      <c r="A59" s="205">
        <v>17</v>
      </c>
      <c r="B59" s="206" t="s">
        <v>37</v>
      </c>
      <c r="C59" s="207" t="s">
        <v>23</v>
      </c>
      <c r="D59" s="208">
        <v>44032</v>
      </c>
      <c r="E59" s="208">
        <v>44752</v>
      </c>
      <c r="F59" s="209">
        <v>638491437.87777781</v>
      </c>
      <c r="G59" s="209">
        <f t="shared" si="2"/>
        <v>638491437.87777781</v>
      </c>
      <c r="H59" s="159">
        <v>0</v>
      </c>
      <c r="I59" s="262"/>
      <c r="J59" s="160" t="s">
        <v>24</v>
      </c>
      <c r="K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</row>
    <row r="60" spans="1:22" s="25" customFormat="1" ht="12.9" customHeight="1" x14ac:dyDescent="0.25">
      <c r="A60" s="205">
        <v>20</v>
      </c>
      <c r="B60" s="206" t="s">
        <v>73</v>
      </c>
      <c r="C60" s="207" t="s">
        <v>23</v>
      </c>
      <c r="D60" s="208">
        <v>44064</v>
      </c>
      <c r="E60" s="208">
        <v>44788</v>
      </c>
      <c r="F60" s="209">
        <f>4464376858.26528-4</f>
        <v>4464376854.2652798</v>
      </c>
      <c r="G60" s="209">
        <f t="shared" si="2"/>
        <v>4464376854.2652798</v>
      </c>
      <c r="H60" s="159">
        <v>0</v>
      </c>
      <c r="I60" s="262"/>
      <c r="J60" s="160" t="s">
        <v>24</v>
      </c>
      <c r="K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</row>
    <row r="61" spans="1:22" s="25" customFormat="1" ht="12.9" customHeight="1" x14ac:dyDescent="0.25">
      <c r="A61" s="205">
        <v>24</v>
      </c>
      <c r="B61" s="206" t="s">
        <v>91</v>
      </c>
      <c r="C61" s="207" t="s">
        <v>23</v>
      </c>
      <c r="D61" s="208">
        <v>44071</v>
      </c>
      <c r="E61" s="208">
        <v>44800</v>
      </c>
      <c r="F61" s="209">
        <v>500882445.30864197</v>
      </c>
      <c r="G61" s="209">
        <f t="shared" si="2"/>
        <v>500882445.30864197</v>
      </c>
      <c r="H61" s="159">
        <v>0</v>
      </c>
      <c r="I61" s="262"/>
      <c r="J61" s="160" t="s">
        <v>24</v>
      </c>
      <c r="K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</row>
    <row r="62" spans="1:22" s="25" customFormat="1" ht="12.9" customHeight="1" x14ac:dyDescent="0.25">
      <c r="A62" s="205">
        <v>26</v>
      </c>
      <c r="B62" s="206" t="s">
        <v>43</v>
      </c>
      <c r="C62" s="207" t="s">
        <v>23</v>
      </c>
      <c r="D62" s="208">
        <v>44083</v>
      </c>
      <c r="E62" s="208">
        <v>44772</v>
      </c>
      <c r="F62" s="209">
        <v>3577015888.9133334</v>
      </c>
      <c r="G62" s="209">
        <f t="shared" si="2"/>
        <v>3577015888.9133334</v>
      </c>
      <c r="H62" s="159">
        <v>0</v>
      </c>
      <c r="I62" s="262"/>
      <c r="J62" s="160" t="s">
        <v>24</v>
      </c>
      <c r="K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</row>
    <row r="63" spans="1:22" s="25" customFormat="1" ht="12.9" customHeight="1" thickBot="1" x14ac:dyDescent="0.3">
      <c r="A63" s="205">
        <v>26</v>
      </c>
      <c r="B63" s="206" t="s">
        <v>193</v>
      </c>
      <c r="C63" s="207" t="s">
        <v>23</v>
      </c>
      <c r="D63" s="208">
        <v>44152</v>
      </c>
      <c r="E63" s="208">
        <v>44877</v>
      </c>
      <c r="F63" s="209">
        <v>700873768.43172407</v>
      </c>
      <c r="G63" s="209">
        <f t="shared" si="2"/>
        <v>700873768.43172407</v>
      </c>
      <c r="H63" s="159">
        <v>0</v>
      </c>
      <c r="I63" s="262"/>
      <c r="J63" s="160" t="s">
        <v>24</v>
      </c>
      <c r="K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</row>
    <row r="64" spans="1:22" s="25" customFormat="1" ht="12.9" customHeight="1" thickBot="1" x14ac:dyDescent="0.3">
      <c r="A64" s="93" t="s">
        <v>56</v>
      </c>
      <c r="B64" s="219"/>
      <c r="C64" s="213"/>
      <c r="D64" s="213"/>
      <c r="E64" s="213"/>
      <c r="F64" s="102">
        <f>SUM(F46:F63)</f>
        <v>26646011317.781548</v>
      </c>
      <c r="G64" s="102">
        <f>SUM(G46:G63)</f>
        <v>26646011317.781548</v>
      </c>
      <c r="H64" s="159"/>
      <c r="I64" s="160"/>
      <c r="J64" s="139"/>
      <c r="K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</row>
    <row r="65" spans="1:22" s="25" customFormat="1" ht="12.9" customHeight="1" thickTop="1" thickBot="1" x14ac:dyDescent="0.3">
      <c r="A65" s="93" t="s">
        <v>74</v>
      </c>
      <c r="B65" s="219"/>
      <c r="C65" s="213"/>
      <c r="D65" s="213"/>
      <c r="E65" s="213"/>
      <c r="F65" s="102">
        <f>+F41+F64</f>
        <v>67878892560.058487</v>
      </c>
      <c r="G65" s="102">
        <f>+G41+G64</f>
        <v>67878892560.058487</v>
      </c>
      <c r="H65" s="159"/>
      <c r="I65" s="160"/>
      <c r="J65" s="139"/>
      <c r="K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</row>
    <row r="66" spans="1:22" ht="13.8" thickTop="1" x14ac:dyDescent="0.25">
      <c r="F66" s="48"/>
    </row>
    <row r="67" spans="1:22" s="27" customFormat="1" ht="11.4" x14ac:dyDescent="0.2">
      <c r="B67" s="40"/>
      <c r="E67" s="39"/>
      <c r="F67" s="250" t="s">
        <v>278</v>
      </c>
      <c r="G67" s="260" t="s">
        <v>279</v>
      </c>
      <c r="H67" s="260"/>
      <c r="I67" s="260"/>
    </row>
    <row r="68" spans="1:22" s="27" customFormat="1" ht="11.4" x14ac:dyDescent="0.2">
      <c r="B68" s="40"/>
      <c r="E68" s="39"/>
      <c r="F68" s="251" t="s">
        <v>275</v>
      </c>
      <c r="G68" s="252"/>
      <c r="H68" s="251" t="s">
        <v>274</v>
      </c>
    </row>
    <row r="69" spans="1:22" s="27" customFormat="1" ht="12" x14ac:dyDescent="0.2">
      <c r="B69" s="40"/>
      <c r="E69" s="39"/>
      <c r="F69" s="253" t="s">
        <v>276</v>
      </c>
      <c r="G69" s="252"/>
      <c r="H69" s="253" t="s">
        <v>277</v>
      </c>
    </row>
    <row r="70" spans="1:22" x14ac:dyDescent="0.25">
      <c r="F70" s="48"/>
    </row>
    <row r="71" spans="1:22" x14ac:dyDescent="0.25">
      <c r="F71" s="48"/>
    </row>
    <row r="72" spans="1:22" x14ac:dyDescent="0.25">
      <c r="F72" s="48"/>
    </row>
    <row r="73" spans="1:22" x14ac:dyDescent="0.25">
      <c r="F73" s="48"/>
    </row>
    <row r="74" spans="1:22" x14ac:dyDescent="0.25">
      <c r="F74" s="48"/>
    </row>
    <row r="75" spans="1:22" x14ac:dyDescent="0.25">
      <c r="F75" s="48"/>
    </row>
    <row r="76" spans="1:22" x14ac:dyDescent="0.25">
      <c r="F76" s="48"/>
    </row>
    <row r="77" spans="1:22" x14ac:dyDescent="0.25">
      <c r="F77" s="48"/>
    </row>
    <row r="78" spans="1:22" x14ac:dyDescent="0.25">
      <c r="F78" s="48"/>
    </row>
    <row r="79" spans="1:22" x14ac:dyDescent="0.25">
      <c r="F79" s="48"/>
    </row>
    <row r="80" spans="1:22" x14ac:dyDescent="0.25">
      <c r="F80" s="48"/>
    </row>
    <row r="81" spans="6:6" x14ac:dyDescent="0.25">
      <c r="F81" s="48"/>
    </row>
    <row r="82" spans="6:6" x14ac:dyDescent="0.25">
      <c r="F82" s="48"/>
    </row>
    <row r="83" spans="6:6" x14ac:dyDescent="0.25">
      <c r="F83" s="48"/>
    </row>
    <row r="84" spans="6:6" x14ac:dyDescent="0.25">
      <c r="F84" s="48"/>
    </row>
    <row r="85" spans="6:6" x14ac:dyDescent="0.25">
      <c r="F85" s="48"/>
    </row>
    <row r="86" spans="6:6" x14ac:dyDescent="0.25">
      <c r="F86" s="48"/>
    </row>
    <row r="87" spans="6:6" x14ac:dyDescent="0.25">
      <c r="F87" s="48"/>
    </row>
    <row r="88" spans="6:6" x14ac:dyDescent="0.25">
      <c r="F88" s="48"/>
    </row>
    <row r="89" spans="6:6" x14ac:dyDescent="0.25">
      <c r="F89" s="48"/>
    </row>
  </sheetData>
  <sortState ref="B46:H63">
    <sortCondition ref="D46:D63"/>
  </sortState>
  <mergeCells count="17">
    <mergeCell ref="D44:D45"/>
    <mergeCell ref="E44:E45"/>
    <mergeCell ref="G67:I67"/>
    <mergeCell ref="I12:I38"/>
    <mergeCell ref="I46:I63"/>
    <mergeCell ref="A4:I4"/>
    <mergeCell ref="A9:A10"/>
    <mergeCell ref="B9:B10"/>
    <mergeCell ref="C9:C10"/>
    <mergeCell ref="D9:D10"/>
    <mergeCell ref="E9:E10"/>
    <mergeCell ref="G9:H9"/>
    <mergeCell ref="I9:I10"/>
    <mergeCell ref="G44:H44"/>
    <mergeCell ref="A44:A45"/>
    <mergeCell ref="B44:B45"/>
    <mergeCell ref="C44:C45"/>
  </mergeCells>
  <hyperlinks>
    <hyperlink ref="A1" location="indice!A1" display="Regresar al Índice"/>
  </hyperlinks>
  <printOptions horizontalCentered="1"/>
  <pageMargins left="1.5748031496062993" right="0.78740157480314965" top="1.0629921259842521" bottom="1.0629921259842521" header="0.78740157480314965" footer="0.78740157480314965"/>
  <pageSetup paperSize="9" scale="47" firstPageNumber="0" orientation="landscape" r:id="rId1"/>
  <headerFooter alignWithMargins="0">
    <oddHeader>&amp;C&amp;"Times New Roman,Normal"&amp;12&amp;A</oddHeader>
    <oddFooter>&amp;C&amp;"Times New Roman,Normal"&amp;12Página &amp;P</oddFooter>
  </headerFooter>
  <rowBreaks count="1" manualBreakCount="1">
    <brk id="4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0"/>
  <sheetViews>
    <sheetView topLeftCell="A16" zoomScaleNormal="100" workbookViewId="0">
      <selection activeCell="F28" sqref="F28:I30"/>
    </sheetView>
  </sheetViews>
  <sheetFormatPr baseColWidth="10" defaultRowHeight="13.8" x14ac:dyDescent="0.25"/>
  <cols>
    <col min="1" max="1" width="7.19921875" customWidth="1"/>
    <col min="2" max="2" width="18.3984375" bestFit="1" customWidth="1"/>
    <col min="3" max="3" width="18.69921875" bestFit="1" customWidth="1"/>
    <col min="4" max="4" width="10.3984375" customWidth="1"/>
    <col min="6" max="6" width="13.69921875" bestFit="1" customWidth="1"/>
    <col min="7" max="7" width="12" bestFit="1" customWidth="1"/>
    <col min="8" max="8" width="8.09765625" customWidth="1"/>
    <col min="9" max="9" width="15.19921875" customWidth="1"/>
    <col min="10" max="10" width="10.09765625" customWidth="1"/>
  </cols>
  <sheetData>
    <row r="1" spans="1:10" x14ac:dyDescent="0.25">
      <c r="A1" s="204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9" t="s">
        <v>8</v>
      </c>
      <c r="B6" s="30"/>
      <c r="C6" s="143" t="str">
        <f>+indice!D13</f>
        <v>31 de Diciembre de 2020</v>
      </c>
      <c r="D6" s="31"/>
      <c r="E6" s="28"/>
      <c r="F6" s="28"/>
      <c r="G6" s="28"/>
      <c r="H6" s="28"/>
      <c r="I6" s="28"/>
      <c r="J6" s="28"/>
    </row>
    <row r="7" spans="1:10" x14ac:dyDescent="0.25">
      <c r="A7" s="29" t="s">
        <v>9</v>
      </c>
      <c r="B7" s="30"/>
      <c r="C7" s="145">
        <f>+indice!D15</f>
        <v>6941.65</v>
      </c>
      <c r="D7" s="32"/>
      <c r="E7" s="28"/>
      <c r="F7" s="28"/>
      <c r="G7" s="28"/>
      <c r="H7" s="28"/>
      <c r="I7" s="28"/>
      <c r="J7" s="28"/>
    </row>
    <row r="8" spans="1:10" x14ac:dyDescent="0.25">
      <c r="A8" s="33"/>
      <c r="B8" s="34"/>
      <c r="C8" s="35"/>
      <c r="D8" s="35"/>
      <c r="E8" s="28"/>
      <c r="F8" s="28"/>
      <c r="G8" s="28"/>
      <c r="H8" s="28"/>
      <c r="I8" s="28"/>
      <c r="J8" s="28"/>
    </row>
    <row r="9" spans="1:10" x14ac:dyDescent="0.25">
      <c r="A9" s="30" t="s">
        <v>10</v>
      </c>
      <c r="B9" s="34"/>
      <c r="C9" s="35"/>
      <c r="D9" s="35"/>
      <c r="E9" s="28"/>
      <c r="F9" s="28"/>
      <c r="G9" s="28"/>
      <c r="H9" s="28"/>
      <c r="I9" s="28"/>
      <c r="J9" s="28"/>
    </row>
    <row r="10" spans="1:10" x14ac:dyDescent="0.25">
      <c r="A10" s="30"/>
      <c r="B10" s="34"/>
      <c r="C10" s="35"/>
      <c r="D10" s="35"/>
      <c r="E10" s="28"/>
      <c r="F10" s="28"/>
      <c r="G10" s="28"/>
      <c r="H10" s="28"/>
      <c r="I10" s="28"/>
      <c r="J10" s="28"/>
    </row>
    <row r="11" spans="1:10" ht="14.4" thickBot="1" x14ac:dyDescent="0.3">
      <c r="A11" s="269" t="s">
        <v>11</v>
      </c>
      <c r="B11" s="268" t="s">
        <v>12</v>
      </c>
      <c r="C11" s="268" t="s">
        <v>13</v>
      </c>
      <c r="D11" s="268" t="s">
        <v>14</v>
      </c>
      <c r="E11" s="268" t="s">
        <v>15</v>
      </c>
      <c r="F11" s="36" t="s">
        <v>16</v>
      </c>
      <c r="G11" s="267" t="s">
        <v>16</v>
      </c>
      <c r="H11" s="267"/>
      <c r="I11" s="268" t="s">
        <v>17</v>
      </c>
      <c r="J11" s="268" t="s">
        <v>18</v>
      </c>
    </row>
    <row r="12" spans="1:10" ht="14.4" thickBot="1" x14ac:dyDescent="0.3">
      <c r="A12" s="269"/>
      <c r="B12" s="268"/>
      <c r="C12" s="268"/>
      <c r="D12" s="268"/>
      <c r="E12" s="268"/>
      <c r="F12" s="37" t="s">
        <v>19</v>
      </c>
      <c r="G12" s="38" t="s">
        <v>20</v>
      </c>
      <c r="H12" s="38" t="s">
        <v>21</v>
      </c>
      <c r="I12" s="268"/>
      <c r="J12" s="268"/>
    </row>
    <row r="13" spans="1:10" x14ac:dyDescent="0.25">
      <c r="A13" s="39">
        <v>1</v>
      </c>
      <c r="B13" s="40" t="s">
        <v>93</v>
      </c>
      <c r="C13" s="27"/>
      <c r="D13" s="41">
        <v>43725</v>
      </c>
      <c r="E13" s="41">
        <v>44537</v>
      </c>
      <c r="F13" s="43">
        <v>2493150686.9200001</v>
      </c>
      <c r="G13" s="43">
        <f t="shared" ref="G13" si="0">F13</f>
        <v>2493150686.9200001</v>
      </c>
      <c r="H13" s="86"/>
      <c r="I13" s="180"/>
      <c r="J13" s="39" t="s">
        <v>24</v>
      </c>
    </row>
    <row r="14" spans="1:10" ht="14.4" thickBot="1" x14ac:dyDescent="0.3">
      <c r="A14" s="39">
        <v>2</v>
      </c>
      <c r="B14" s="40" t="s">
        <v>97</v>
      </c>
      <c r="C14" s="27"/>
      <c r="D14" s="41">
        <v>43725</v>
      </c>
      <c r="E14" s="41">
        <v>44561</v>
      </c>
      <c r="F14" s="43">
        <v>-2500000000.3000002</v>
      </c>
      <c r="G14" s="43">
        <f t="shared" ref="G14" si="1">F14</f>
        <v>-2500000000.3000002</v>
      </c>
      <c r="H14" s="86"/>
      <c r="I14" s="180"/>
      <c r="J14" s="39" t="s">
        <v>24</v>
      </c>
    </row>
    <row r="15" spans="1:10" ht="14.4" thickBot="1" x14ac:dyDescent="0.3">
      <c r="A15" s="181" t="s">
        <v>55</v>
      </c>
      <c r="C15" s="27"/>
      <c r="D15" s="27"/>
      <c r="F15" s="47">
        <f>SUM(F13:F14)</f>
        <v>-6849313.3800001144</v>
      </c>
      <c r="G15" s="47">
        <f>SUM(G13:G14)</f>
        <v>-6849313.3800001144</v>
      </c>
      <c r="H15" s="87">
        <f>+SUM(H13:H13)</f>
        <v>0</v>
      </c>
      <c r="I15" s="27"/>
      <c r="J15" s="27"/>
    </row>
    <row r="16" spans="1:10" ht="14.4" thickTop="1" x14ac:dyDescent="0.25">
      <c r="A16" s="30" t="s">
        <v>25</v>
      </c>
      <c r="C16" s="27"/>
      <c r="D16" s="27"/>
      <c r="E16" s="39"/>
      <c r="F16" s="45"/>
      <c r="G16" s="27"/>
      <c r="H16" s="27"/>
      <c r="I16" s="27"/>
      <c r="J16" s="27"/>
    </row>
    <row r="17" spans="1:10" x14ac:dyDescent="0.25">
      <c r="A17" s="27"/>
      <c r="B17" s="40"/>
      <c r="C17" s="27"/>
      <c r="D17" s="27"/>
      <c r="E17" s="39"/>
      <c r="F17" s="45"/>
      <c r="G17" s="27"/>
      <c r="H17" s="27"/>
      <c r="I17" s="27"/>
      <c r="J17" s="27"/>
    </row>
    <row r="18" spans="1:10" ht="14.4" thickBot="1" x14ac:dyDescent="0.3">
      <c r="A18" s="269" t="s">
        <v>11</v>
      </c>
      <c r="B18" s="268" t="s">
        <v>12</v>
      </c>
      <c r="C18" s="268" t="s">
        <v>13</v>
      </c>
      <c r="D18" s="268" t="s">
        <v>14</v>
      </c>
      <c r="E18" s="268" t="s">
        <v>15</v>
      </c>
      <c r="F18" s="36" t="s">
        <v>16</v>
      </c>
      <c r="G18" s="267" t="s">
        <v>16</v>
      </c>
      <c r="H18" s="267"/>
      <c r="I18" s="268" t="s">
        <v>17</v>
      </c>
      <c r="J18" s="268" t="s">
        <v>18</v>
      </c>
    </row>
    <row r="19" spans="1:10" ht="14.4" thickBot="1" x14ac:dyDescent="0.3">
      <c r="A19" s="269"/>
      <c r="B19" s="268"/>
      <c r="C19" s="268"/>
      <c r="D19" s="268"/>
      <c r="E19" s="268"/>
      <c r="F19" s="37" t="s">
        <v>19</v>
      </c>
      <c r="G19" s="38" t="s">
        <v>20</v>
      </c>
      <c r="H19" s="38" t="s">
        <v>21</v>
      </c>
      <c r="I19" s="268"/>
      <c r="J19" s="268"/>
    </row>
    <row r="20" spans="1:10" x14ac:dyDescent="0.25">
      <c r="A20" s="39">
        <v>1</v>
      </c>
      <c r="B20" s="40" t="s">
        <v>94</v>
      </c>
      <c r="C20" s="27"/>
      <c r="D20" s="41">
        <v>43725</v>
      </c>
      <c r="E20" s="41">
        <v>45267</v>
      </c>
      <c r="F20" s="43">
        <v>20000000000</v>
      </c>
      <c r="G20" s="43">
        <f>F20</f>
        <v>20000000000</v>
      </c>
      <c r="H20" s="86"/>
      <c r="I20" s="180"/>
      <c r="J20" s="39" t="s">
        <v>24</v>
      </c>
    </row>
    <row r="21" spans="1:10" x14ac:dyDescent="0.25">
      <c r="A21" s="39">
        <v>2</v>
      </c>
      <c r="B21" s="40" t="s">
        <v>95</v>
      </c>
      <c r="C21" s="27"/>
      <c r="D21" s="41">
        <v>43725</v>
      </c>
      <c r="E21" s="41">
        <v>45267</v>
      </c>
      <c r="F21" s="43">
        <v>3785068492.0799999</v>
      </c>
      <c r="G21" s="43">
        <f t="shared" ref="G21:G22" si="2">F21</f>
        <v>3785068492.0799999</v>
      </c>
      <c r="H21" s="86"/>
      <c r="I21" s="180"/>
      <c r="J21" s="39" t="s">
        <v>24</v>
      </c>
    </row>
    <row r="22" spans="1:10" ht="14.4" thickBot="1" x14ac:dyDescent="0.3">
      <c r="A22" s="39">
        <v>3</v>
      </c>
      <c r="B22" s="40" t="s">
        <v>96</v>
      </c>
      <c r="C22" s="27"/>
      <c r="D22" s="41">
        <v>43725</v>
      </c>
      <c r="E22" s="41">
        <v>45291</v>
      </c>
      <c r="F22" s="43">
        <v>-3439452054.8000002</v>
      </c>
      <c r="G22" s="43">
        <f t="shared" si="2"/>
        <v>-3439452054.8000002</v>
      </c>
      <c r="H22" s="86"/>
      <c r="I22" s="180"/>
      <c r="J22" s="39" t="s">
        <v>24</v>
      </c>
    </row>
    <row r="23" spans="1:10" ht="14.4" thickBot="1" x14ac:dyDescent="0.3">
      <c r="A23" s="181" t="s">
        <v>56</v>
      </c>
      <c r="C23" s="27"/>
      <c r="D23" s="27"/>
      <c r="E23" s="46"/>
      <c r="F23" s="47">
        <f>SUM(F20:F22)</f>
        <v>20345616437.280003</v>
      </c>
      <c r="G23" s="47">
        <f t="shared" ref="G23:H23" si="3">SUM(G20:G22)</f>
        <v>20345616437.280003</v>
      </c>
      <c r="H23" s="47">
        <f t="shared" si="3"/>
        <v>0</v>
      </c>
      <c r="I23" s="27"/>
      <c r="J23" s="27"/>
    </row>
    <row r="24" spans="1:10" ht="15" thickTop="1" thickBot="1" x14ac:dyDescent="0.3">
      <c r="A24" s="40"/>
      <c r="C24" s="27"/>
      <c r="D24" s="27"/>
      <c r="E24" s="39"/>
      <c r="F24" s="45"/>
      <c r="G24" s="27"/>
      <c r="H24" s="86"/>
      <c r="I24" s="27"/>
      <c r="J24" s="27"/>
    </row>
    <row r="25" spans="1:10" ht="14.4" thickBot="1" x14ac:dyDescent="0.3">
      <c r="A25" s="181" t="s">
        <v>32</v>
      </c>
      <c r="C25" s="27"/>
      <c r="D25" s="27"/>
      <c r="E25" s="39"/>
      <c r="F25" s="165">
        <f>+F15+F23</f>
        <v>20338767123.900002</v>
      </c>
      <c r="G25" s="165">
        <f>+G15+G23</f>
        <v>20338767123.900002</v>
      </c>
      <c r="H25" s="166">
        <f>+H15+H23</f>
        <v>0</v>
      </c>
      <c r="I25" s="27"/>
      <c r="J25" s="27"/>
    </row>
    <row r="26" spans="1:10" ht="14.4" thickTop="1" x14ac:dyDescent="0.25">
      <c r="A26" s="20"/>
      <c r="B26" s="49"/>
      <c r="C26" s="42"/>
      <c r="D26" s="44"/>
      <c r="E26" s="44"/>
      <c r="F26" s="48"/>
      <c r="G26" s="20"/>
      <c r="H26" s="20"/>
      <c r="I26" s="20"/>
      <c r="J26" s="20"/>
    </row>
    <row r="27" spans="1:10" x14ac:dyDescent="0.25">
      <c r="F27" s="43"/>
    </row>
    <row r="28" spans="1:10" x14ac:dyDescent="0.25">
      <c r="F28" s="250" t="s">
        <v>278</v>
      </c>
      <c r="G28" s="260" t="s">
        <v>279</v>
      </c>
      <c r="H28" s="260"/>
      <c r="I28" s="260"/>
    </row>
    <row r="29" spans="1:10" x14ac:dyDescent="0.25">
      <c r="F29" s="251" t="s">
        <v>275</v>
      </c>
      <c r="G29" s="252"/>
      <c r="H29" s="251" t="s">
        <v>274</v>
      </c>
      <c r="I29" s="27"/>
    </row>
    <row r="30" spans="1:10" x14ac:dyDescent="0.25">
      <c r="F30" s="253" t="s">
        <v>276</v>
      </c>
      <c r="G30" s="252"/>
      <c r="H30" s="253" t="s">
        <v>277</v>
      </c>
      <c r="I30" s="27"/>
    </row>
  </sheetData>
  <mergeCells count="17">
    <mergeCell ref="G28:I28"/>
    <mergeCell ref="G18:H18"/>
    <mergeCell ref="I18:I19"/>
    <mergeCell ref="J18:J19"/>
    <mergeCell ref="A18:A19"/>
    <mergeCell ref="B18:B19"/>
    <mergeCell ref="C18:C19"/>
    <mergeCell ref="D18:D19"/>
    <mergeCell ref="E18:E19"/>
    <mergeCell ref="G11:H11"/>
    <mergeCell ref="I11:I12"/>
    <mergeCell ref="J11:J12"/>
    <mergeCell ref="A11:A12"/>
    <mergeCell ref="B11:B12"/>
    <mergeCell ref="C11:C12"/>
    <mergeCell ref="D11:D12"/>
    <mergeCell ref="E11:E12"/>
  </mergeCells>
  <hyperlinks>
    <hyperlink ref="A1" location="indice!A1" display="Regresar al Índice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56"/>
  <sheetViews>
    <sheetView view="pageBreakPreview" topLeftCell="A286" zoomScaleNormal="85" zoomScaleSheetLayoutView="100" workbookViewId="0">
      <selection activeCell="F301" sqref="F301:I303"/>
    </sheetView>
  </sheetViews>
  <sheetFormatPr baseColWidth="10" defaultColWidth="10.3984375" defaultRowHeight="14.4" x14ac:dyDescent="0.3"/>
  <cols>
    <col min="1" max="1" width="5.69921875" style="168" customWidth="1"/>
    <col min="2" max="2" width="42.09765625" style="178" bestFit="1" customWidth="1"/>
    <col min="3" max="3" width="12.09765625" style="178" customWidth="1"/>
    <col min="4" max="4" width="11.8984375" style="244" customWidth="1"/>
    <col min="5" max="5" width="12" style="235" customWidth="1"/>
    <col min="6" max="6" width="13.69921875" style="179" bestFit="1" customWidth="1"/>
    <col min="7" max="7" width="14.8984375" style="168" customWidth="1"/>
    <col min="8" max="8" width="13.5" style="175" customWidth="1"/>
    <col min="9" max="9" width="14.69921875" style="168" customWidth="1"/>
    <col min="10" max="10" width="9.09765625" style="168" customWidth="1"/>
    <col min="11" max="16384" width="10.3984375" style="168"/>
  </cols>
  <sheetData>
    <row r="1" spans="1:11" s="50" customFormat="1" ht="13.2" x14ac:dyDescent="0.25">
      <c r="A1" s="245" t="s">
        <v>7</v>
      </c>
      <c r="B1" s="51"/>
      <c r="C1" s="51"/>
      <c r="D1" s="226"/>
      <c r="E1" s="226"/>
      <c r="F1" s="70"/>
      <c r="G1" s="51"/>
      <c r="H1" s="111"/>
      <c r="I1" s="51"/>
      <c r="J1" s="51"/>
    </row>
    <row r="2" spans="1:11" s="50" customFormat="1" ht="13.2" x14ac:dyDescent="0.25">
      <c r="A2" s="51"/>
      <c r="B2" s="51"/>
      <c r="C2" s="51"/>
      <c r="D2" s="226"/>
      <c r="E2" s="226"/>
      <c r="F2" s="70"/>
      <c r="G2" s="51"/>
      <c r="H2" s="111"/>
      <c r="I2" s="51"/>
      <c r="J2" s="51"/>
    </row>
    <row r="3" spans="1:11" s="50" customFormat="1" ht="13.2" x14ac:dyDescent="0.25">
      <c r="A3" s="51"/>
      <c r="B3" s="51"/>
      <c r="C3" s="51"/>
      <c r="D3" s="226"/>
      <c r="E3" s="226"/>
      <c r="F3" s="70"/>
      <c r="G3" s="51"/>
      <c r="H3" s="111"/>
      <c r="I3" s="51"/>
      <c r="J3" s="51"/>
    </row>
    <row r="4" spans="1:11" s="50" customFormat="1" ht="13.2" x14ac:dyDescent="0.25">
      <c r="A4" s="89"/>
      <c r="B4" s="88"/>
      <c r="C4" s="88"/>
      <c r="D4" s="227"/>
      <c r="E4" s="227"/>
      <c r="F4" s="108"/>
      <c r="G4" s="88"/>
      <c r="H4" s="112"/>
      <c r="I4" s="88"/>
      <c r="J4" s="88"/>
      <c r="K4" s="54"/>
    </row>
    <row r="5" spans="1:11" s="50" customFormat="1" ht="13.2" x14ac:dyDescent="0.25">
      <c r="A5" s="91" t="s">
        <v>8</v>
      </c>
      <c r="B5" s="92"/>
      <c r="C5" s="143" t="s">
        <v>191</v>
      </c>
      <c r="D5" s="93"/>
      <c r="E5" s="227"/>
      <c r="F5" s="108"/>
      <c r="G5" s="88"/>
      <c r="H5" s="112"/>
      <c r="I5" s="88"/>
      <c r="J5" s="88"/>
      <c r="K5" s="54"/>
    </row>
    <row r="6" spans="1:11" s="50" customFormat="1" ht="13.2" x14ac:dyDescent="0.25">
      <c r="A6" s="91" t="s">
        <v>9</v>
      </c>
      <c r="B6" s="92"/>
      <c r="C6" s="145">
        <v>6941.65</v>
      </c>
      <c r="D6" s="228"/>
      <c r="E6" s="227"/>
      <c r="F6" s="108"/>
      <c r="G6" s="88"/>
      <c r="H6" s="112"/>
      <c r="I6" s="88"/>
      <c r="J6" s="88"/>
      <c r="K6" s="54"/>
    </row>
    <row r="7" spans="1:11" s="50" customFormat="1" ht="13.2" x14ac:dyDescent="0.25">
      <c r="A7" s="94"/>
      <c r="B7" s="95"/>
      <c r="C7" s="95"/>
      <c r="D7" s="229"/>
      <c r="E7" s="227"/>
      <c r="F7" s="108"/>
      <c r="G7" s="88"/>
      <c r="H7" s="112"/>
      <c r="I7" s="88"/>
      <c r="J7" s="88"/>
      <c r="K7" s="54"/>
    </row>
    <row r="8" spans="1:11" s="50" customFormat="1" ht="13.2" x14ac:dyDescent="0.25">
      <c r="A8" s="96"/>
      <c r="B8" s="92" t="s">
        <v>10</v>
      </c>
      <c r="C8" s="95"/>
      <c r="D8" s="229"/>
      <c r="E8" s="227"/>
      <c r="F8" s="108"/>
      <c r="G8" s="88"/>
      <c r="H8" s="112"/>
      <c r="I8" s="88"/>
      <c r="J8" s="88"/>
      <c r="K8" s="54"/>
    </row>
    <row r="9" spans="1:11" ht="15" customHeight="1" thickBot="1" x14ac:dyDescent="0.35">
      <c r="A9" s="271" t="s">
        <v>11</v>
      </c>
      <c r="B9" s="270" t="s">
        <v>26</v>
      </c>
      <c r="C9" s="270" t="s">
        <v>13</v>
      </c>
      <c r="D9" s="272" t="s">
        <v>27</v>
      </c>
      <c r="E9" s="272" t="s">
        <v>15</v>
      </c>
      <c r="F9" s="109" t="s">
        <v>16</v>
      </c>
      <c r="G9" s="275" t="s">
        <v>16</v>
      </c>
      <c r="H9" s="275"/>
      <c r="I9" s="270" t="s">
        <v>17</v>
      </c>
      <c r="J9" s="270" t="s">
        <v>18</v>
      </c>
    </row>
    <row r="10" spans="1:11" ht="24" customHeight="1" thickBot="1" x14ac:dyDescent="0.35">
      <c r="A10" s="271"/>
      <c r="B10" s="270"/>
      <c r="C10" s="270"/>
      <c r="D10" s="272"/>
      <c r="E10" s="272"/>
      <c r="F10" s="110" t="s">
        <v>19</v>
      </c>
      <c r="G10" s="97" t="s">
        <v>20</v>
      </c>
      <c r="H10" s="113" t="s">
        <v>21</v>
      </c>
      <c r="I10" s="270"/>
      <c r="J10" s="270"/>
    </row>
    <row r="11" spans="1:11" x14ac:dyDescent="0.3">
      <c r="A11" s="99">
        <v>1</v>
      </c>
      <c r="B11" s="169" t="s">
        <v>145</v>
      </c>
      <c r="C11" s="230" t="s">
        <v>134</v>
      </c>
      <c r="D11" s="231">
        <v>44144</v>
      </c>
      <c r="E11" s="232">
        <v>44205</v>
      </c>
      <c r="F11" s="198">
        <v>940000</v>
      </c>
      <c r="G11" s="198">
        <f>+F11</f>
        <v>940000</v>
      </c>
      <c r="H11" s="172"/>
      <c r="I11" s="276" t="s">
        <v>52</v>
      </c>
      <c r="J11" s="99" t="s">
        <v>24</v>
      </c>
    </row>
    <row r="12" spans="1:11" x14ac:dyDescent="0.3">
      <c r="A12" s="99">
        <v>2</v>
      </c>
      <c r="B12" s="169" t="s">
        <v>196</v>
      </c>
      <c r="C12" s="230" t="s">
        <v>134</v>
      </c>
      <c r="D12" s="231">
        <v>44192</v>
      </c>
      <c r="E12" s="232">
        <v>44223</v>
      </c>
      <c r="F12" s="198">
        <v>21799020</v>
      </c>
      <c r="G12" s="198">
        <f t="shared" ref="G12:G35" si="0">+F12</f>
        <v>21799020</v>
      </c>
      <c r="H12" s="172"/>
      <c r="I12" s="261"/>
      <c r="J12" s="99" t="s">
        <v>24</v>
      </c>
    </row>
    <row r="13" spans="1:11" x14ac:dyDescent="0.3">
      <c r="A13" s="99">
        <v>3</v>
      </c>
      <c r="B13" s="169" t="s">
        <v>46</v>
      </c>
      <c r="C13" s="230" t="s">
        <v>140</v>
      </c>
      <c r="D13" s="231">
        <v>44136</v>
      </c>
      <c r="E13" s="232">
        <v>44227</v>
      </c>
      <c r="F13" s="198">
        <v>117747460</v>
      </c>
      <c r="G13" s="198">
        <f t="shared" si="0"/>
        <v>117747460</v>
      </c>
      <c r="H13" s="172"/>
      <c r="I13" s="261"/>
      <c r="J13" s="99" t="s">
        <v>24</v>
      </c>
    </row>
    <row r="14" spans="1:11" x14ac:dyDescent="0.3">
      <c r="A14" s="99">
        <v>4</v>
      </c>
      <c r="B14" s="169" t="s">
        <v>197</v>
      </c>
      <c r="C14" s="230" t="s">
        <v>140</v>
      </c>
      <c r="D14" s="231">
        <v>44192</v>
      </c>
      <c r="E14" s="232">
        <v>44253</v>
      </c>
      <c r="F14" s="198">
        <v>4709065089</v>
      </c>
      <c r="G14" s="198">
        <f t="shared" si="0"/>
        <v>4709065089</v>
      </c>
      <c r="H14" s="172"/>
      <c r="I14" s="261"/>
      <c r="J14" s="99" t="s">
        <v>24</v>
      </c>
    </row>
    <row r="15" spans="1:11" x14ac:dyDescent="0.3">
      <c r="A15" s="99">
        <v>5</v>
      </c>
      <c r="B15" s="170" t="s">
        <v>198</v>
      </c>
      <c r="C15" s="230" t="s">
        <v>140</v>
      </c>
      <c r="D15" s="231">
        <v>44183</v>
      </c>
      <c r="E15" s="232">
        <v>44214</v>
      </c>
      <c r="F15" s="198">
        <v>1507291</v>
      </c>
      <c r="G15" s="198">
        <f t="shared" si="0"/>
        <v>1507291</v>
      </c>
      <c r="H15" s="172"/>
      <c r="I15" s="261"/>
      <c r="J15" s="99" t="s">
        <v>24</v>
      </c>
    </row>
    <row r="16" spans="1:11" x14ac:dyDescent="0.3">
      <c r="A16" s="99">
        <v>6</v>
      </c>
      <c r="B16" s="170" t="s">
        <v>198</v>
      </c>
      <c r="C16" s="230" t="s">
        <v>140</v>
      </c>
      <c r="D16" s="231">
        <v>44191</v>
      </c>
      <c r="E16" s="232">
        <v>44222</v>
      </c>
      <c r="F16" s="198">
        <v>158646690.428</v>
      </c>
      <c r="G16" s="198"/>
      <c r="H16" s="172">
        <v>22854.32</v>
      </c>
      <c r="I16" s="261"/>
      <c r="J16" s="99" t="s">
        <v>24</v>
      </c>
    </row>
    <row r="17" spans="1:10" x14ac:dyDescent="0.3">
      <c r="A17" s="99">
        <v>7</v>
      </c>
      <c r="B17" s="169" t="s">
        <v>98</v>
      </c>
      <c r="C17" s="230" t="s">
        <v>140</v>
      </c>
      <c r="D17" s="231">
        <v>44180</v>
      </c>
      <c r="E17" s="232">
        <v>44211</v>
      </c>
      <c r="F17" s="198">
        <v>14245000</v>
      </c>
      <c r="G17" s="198">
        <f t="shared" si="0"/>
        <v>14245000</v>
      </c>
      <c r="H17" s="172"/>
      <c r="I17" s="261"/>
      <c r="J17" s="99" t="s">
        <v>24</v>
      </c>
    </row>
    <row r="18" spans="1:10" x14ac:dyDescent="0.3">
      <c r="A18" s="99">
        <v>8</v>
      </c>
      <c r="B18" s="169" t="s">
        <v>99</v>
      </c>
      <c r="C18" s="230" t="s">
        <v>134</v>
      </c>
      <c r="D18" s="231">
        <v>44187</v>
      </c>
      <c r="E18" s="232">
        <v>44277</v>
      </c>
      <c r="F18" s="198">
        <v>4619971078.0225</v>
      </c>
      <c r="G18" s="198"/>
      <c r="H18" s="172">
        <v>665543.65</v>
      </c>
      <c r="I18" s="261"/>
      <c r="J18" s="99" t="s">
        <v>24</v>
      </c>
    </row>
    <row r="19" spans="1:10" x14ac:dyDescent="0.3">
      <c r="A19" s="99">
        <v>9</v>
      </c>
      <c r="B19" s="169" t="s">
        <v>172</v>
      </c>
      <c r="C19" s="230" t="s">
        <v>140</v>
      </c>
      <c r="D19" s="231">
        <v>44178</v>
      </c>
      <c r="E19" s="232">
        <v>44240</v>
      </c>
      <c r="F19" s="198">
        <v>4581489</v>
      </c>
      <c r="G19" s="198"/>
      <c r="H19" s="172">
        <v>660</v>
      </c>
      <c r="I19" s="261"/>
      <c r="J19" s="99" t="s">
        <v>24</v>
      </c>
    </row>
    <row r="20" spans="1:10" x14ac:dyDescent="0.3">
      <c r="A20" s="99">
        <v>10</v>
      </c>
      <c r="B20" s="170" t="s">
        <v>182</v>
      </c>
      <c r="C20" s="230" t="s">
        <v>134</v>
      </c>
      <c r="D20" s="231">
        <v>44175</v>
      </c>
      <c r="E20" s="232">
        <v>44265</v>
      </c>
      <c r="F20" s="198">
        <v>4971496650.5214996</v>
      </c>
      <c r="G20" s="198"/>
      <c r="H20" s="172">
        <v>716183.71</v>
      </c>
      <c r="I20" s="261"/>
      <c r="J20" s="99" t="s">
        <v>24</v>
      </c>
    </row>
    <row r="21" spans="1:10" x14ac:dyDescent="0.3">
      <c r="A21" s="99">
        <v>11</v>
      </c>
      <c r="B21" s="170" t="s">
        <v>199</v>
      </c>
      <c r="C21" s="230" t="s">
        <v>134</v>
      </c>
      <c r="D21" s="231">
        <v>44118</v>
      </c>
      <c r="E21" s="232">
        <v>44210</v>
      </c>
      <c r="F21" s="198">
        <v>1466007.0634999999</v>
      </c>
      <c r="G21" s="198"/>
      <c r="H21" s="172">
        <v>211.19</v>
      </c>
      <c r="I21" s="261"/>
      <c r="J21" s="99" t="s">
        <v>24</v>
      </c>
    </row>
    <row r="22" spans="1:10" x14ac:dyDescent="0.3">
      <c r="A22" s="99">
        <v>12</v>
      </c>
      <c r="B22" s="170" t="s">
        <v>100</v>
      </c>
      <c r="C22" s="230" t="s">
        <v>134</v>
      </c>
      <c r="D22" s="231">
        <v>44193</v>
      </c>
      <c r="E22" s="232">
        <v>44315</v>
      </c>
      <c r="F22" s="198">
        <v>9501549</v>
      </c>
      <c r="G22" s="198">
        <f t="shared" si="0"/>
        <v>9501549</v>
      </c>
      <c r="H22" s="172"/>
      <c r="I22" s="261"/>
      <c r="J22" s="99" t="s">
        <v>24</v>
      </c>
    </row>
    <row r="23" spans="1:10" x14ac:dyDescent="0.3">
      <c r="A23" s="99">
        <v>13</v>
      </c>
      <c r="B23" s="170" t="s">
        <v>200</v>
      </c>
      <c r="C23" s="230" t="s">
        <v>134</v>
      </c>
      <c r="D23" s="231">
        <v>44192</v>
      </c>
      <c r="E23" s="232">
        <v>44558</v>
      </c>
      <c r="F23" s="198">
        <v>188679006</v>
      </c>
      <c r="G23" s="198">
        <f t="shared" si="0"/>
        <v>188679006</v>
      </c>
      <c r="H23" s="172"/>
      <c r="I23" s="261"/>
      <c r="J23" s="99" t="s">
        <v>24</v>
      </c>
    </row>
    <row r="24" spans="1:10" x14ac:dyDescent="0.3">
      <c r="A24" s="99">
        <v>14</v>
      </c>
      <c r="B24" s="170" t="s">
        <v>101</v>
      </c>
      <c r="C24" s="230" t="s">
        <v>140</v>
      </c>
      <c r="D24" s="231">
        <v>44191</v>
      </c>
      <c r="E24" s="232">
        <v>44207</v>
      </c>
      <c r="F24" s="198">
        <v>20449178</v>
      </c>
      <c r="G24" s="198">
        <f t="shared" si="0"/>
        <v>20449178</v>
      </c>
      <c r="H24" s="172"/>
      <c r="I24" s="261"/>
      <c r="J24" s="99" t="s">
        <v>24</v>
      </c>
    </row>
    <row r="25" spans="1:10" x14ac:dyDescent="0.3">
      <c r="A25" s="99">
        <v>15</v>
      </c>
      <c r="B25" s="170" t="s">
        <v>166</v>
      </c>
      <c r="C25" s="230" t="s">
        <v>134</v>
      </c>
      <c r="D25" s="231">
        <v>44183</v>
      </c>
      <c r="E25" s="232">
        <v>44548</v>
      </c>
      <c r="F25" s="198">
        <v>28015400</v>
      </c>
      <c r="G25" s="198">
        <f t="shared" si="0"/>
        <v>28015400</v>
      </c>
      <c r="H25" s="172"/>
      <c r="I25" s="261"/>
      <c r="J25" s="99" t="s">
        <v>24</v>
      </c>
    </row>
    <row r="26" spans="1:10" x14ac:dyDescent="0.3">
      <c r="A26" s="99">
        <v>16</v>
      </c>
      <c r="B26" s="170" t="s">
        <v>181</v>
      </c>
      <c r="C26" s="230" t="s">
        <v>134</v>
      </c>
      <c r="D26" s="231">
        <v>44155</v>
      </c>
      <c r="E26" s="232">
        <v>44249</v>
      </c>
      <c r="F26" s="198">
        <v>764352023.14999998</v>
      </c>
      <c r="G26" s="198"/>
      <c r="H26" s="172">
        <v>110111</v>
      </c>
      <c r="I26" s="261"/>
      <c r="J26" s="99" t="s">
        <v>24</v>
      </c>
    </row>
    <row r="27" spans="1:10" x14ac:dyDescent="0.3">
      <c r="A27" s="99">
        <v>17</v>
      </c>
      <c r="B27" s="169" t="s">
        <v>49</v>
      </c>
      <c r="C27" s="230" t="s">
        <v>140</v>
      </c>
      <c r="D27" s="231">
        <v>44193</v>
      </c>
      <c r="E27" s="232">
        <v>44224</v>
      </c>
      <c r="F27" s="198">
        <v>14108903.625</v>
      </c>
      <c r="G27" s="198"/>
      <c r="H27" s="172">
        <v>2032.5</v>
      </c>
      <c r="I27" s="261"/>
      <c r="J27" s="99" t="s">
        <v>24</v>
      </c>
    </row>
    <row r="28" spans="1:10" x14ac:dyDescent="0.3">
      <c r="A28" s="99">
        <v>18</v>
      </c>
      <c r="B28" s="170" t="s">
        <v>201</v>
      </c>
      <c r="C28" s="230" t="s">
        <v>140</v>
      </c>
      <c r="D28" s="231">
        <v>44114</v>
      </c>
      <c r="E28" s="232">
        <v>44684</v>
      </c>
      <c r="F28" s="198">
        <v>231406844.39999998</v>
      </c>
      <c r="G28" s="198"/>
      <c r="H28" s="172">
        <v>33336</v>
      </c>
      <c r="I28" s="261"/>
      <c r="J28" s="99" t="s">
        <v>24</v>
      </c>
    </row>
    <row r="29" spans="1:10" x14ac:dyDescent="0.3">
      <c r="A29" s="99">
        <v>19</v>
      </c>
      <c r="B29" s="169" t="s">
        <v>150</v>
      </c>
      <c r="C29" s="230" t="s">
        <v>140</v>
      </c>
      <c r="D29" s="231">
        <v>44166</v>
      </c>
      <c r="E29" s="232">
        <v>44197</v>
      </c>
      <c r="F29" s="198">
        <v>9072000</v>
      </c>
      <c r="G29" s="198">
        <f t="shared" si="0"/>
        <v>9072000</v>
      </c>
      <c r="H29" s="172"/>
      <c r="I29" s="261"/>
      <c r="J29" s="99" t="s">
        <v>24</v>
      </c>
    </row>
    <row r="30" spans="1:10" x14ac:dyDescent="0.3">
      <c r="A30" s="99">
        <v>20</v>
      </c>
      <c r="B30" s="169" t="s">
        <v>202</v>
      </c>
      <c r="C30" s="230" t="s">
        <v>140</v>
      </c>
      <c r="D30" s="231">
        <v>44183</v>
      </c>
      <c r="E30" s="232">
        <v>44214</v>
      </c>
      <c r="F30" s="198">
        <v>5280000</v>
      </c>
      <c r="G30" s="198">
        <f t="shared" si="0"/>
        <v>5280000</v>
      </c>
      <c r="H30" s="172"/>
      <c r="I30" s="261"/>
      <c r="J30" s="99" t="s">
        <v>24</v>
      </c>
    </row>
    <row r="31" spans="1:10" x14ac:dyDescent="0.3">
      <c r="A31" s="99">
        <v>21</v>
      </c>
      <c r="B31" s="169" t="s">
        <v>70</v>
      </c>
      <c r="C31" s="230" t="s">
        <v>267</v>
      </c>
      <c r="D31" s="231">
        <v>44187</v>
      </c>
      <c r="E31" s="232">
        <v>44218</v>
      </c>
      <c r="F31" s="198">
        <v>21808095.8895</v>
      </c>
      <c r="G31" s="198"/>
      <c r="H31" s="172">
        <v>3141.63</v>
      </c>
      <c r="I31" s="261"/>
      <c r="J31" s="99" t="s">
        <v>24</v>
      </c>
    </row>
    <row r="32" spans="1:10" x14ac:dyDescent="0.3">
      <c r="A32" s="99">
        <v>22</v>
      </c>
      <c r="B32" s="169" t="s">
        <v>63</v>
      </c>
      <c r="C32" s="230" t="s">
        <v>134</v>
      </c>
      <c r="D32" s="231">
        <v>44145</v>
      </c>
      <c r="E32" s="232">
        <v>44206</v>
      </c>
      <c r="F32" s="198">
        <v>83299800</v>
      </c>
      <c r="G32" s="198"/>
      <c r="H32" s="172">
        <v>12000</v>
      </c>
      <c r="I32" s="261"/>
      <c r="J32" s="99" t="s">
        <v>24</v>
      </c>
    </row>
    <row r="33" spans="1:11" x14ac:dyDescent="0.3">
      <c r="A33" s="99">
        <v>23</v>
      </c>
      <c r="B33" s="170" t="s">
        <v>203</v>
      </c>
      <c r="C33" s="230" t="s">
        <v>140</v>
      </c>
      <c r="D33" s="231">
        <v>44171</v>
      </c>
      <c r="E33" s="232">
        <v>44202</v>
      </c>
      <c r="F33" s="198">
        <v>2316125</v>
      </c>
      <c r="G33" s="198">
        <f t="shared" si="0"/>
        <v>2316125</v>
      </c>
      <c r="H33" s="172"/>
      <c r="I33" s="261"/>
      <c r="J33" s="99" t="s">
        <v>24</v>
      </c>
    </row>
    <row r="34" spans="1:11" x14ac:dyDescent="0.3">
      <c r="A34" s="99">
        <v>24</v>
      </c>
      <c r="B34" s="169" t="s">
        <v>102</v>
      </c>
      <c r="C34" s="230" t="s">
        <v>69</v>
      </c>
      <c r="D34" s="231">
        <v>44169</v>
      </c>
      <c r="E34" s="232">
        <v>44200</v>
      </c>
      <c r="F34" s="198">
        <v>28435775.059999995</v>
      </c>
      <c r="G34" s="198"/>
      <c r="H34" s="172">
        <v>4096.3999999999996</v>
      </c>
      <c r="I34" s="261"/>
      <c r="J34" s="99" t="s">
        <v>24</v>
      </c>
    </row>
    <row r="35" spans="1:11" x14ac:dyDescent="0.3">
      <c r="A35" s="99">
        <v>25</v>
      </c>
      <c r="B35" s="170" t="s">
        <v>204</v>
      </c>
      <c r="C35" s="170" t="s">
        <v>140</v>
      </c>
      <c r="D35" s="231">
        <v>44187</v>
      </c>
      <c r="E35" s="232">
        <v>44218</v>
      </c>
      <c r="F35" s="198">
        <v>16984476</v>
      </c>
      <c r="G35" s="198">
        <f t="shared" si="0"/>
        <v>16984476</v>
      </c>
      <c r="H35" s="172"/>
      <c r="I35" s="261"/>
      <c r="J35" s="99" t="s">
        <v>24</v>
      </c>
    </row>
    <row r="36" spans="1:11" s="50" customFormat="1" ht="13.2" x14ac:dyDescent="0.25">
      <c r="A36" s="51"/>
      <c r="B36" s="51" t="s">
        <v>39</v>
      </c>
      <c r="C36" s="51"/>
      <c r="D36" s="226"/>
      <c r="E36" s="226"/>
      <c r="F36" s="137">
        <f>SUM(F11:F35)</f>
        <v>16045174951.159998</v>
      </c>
      <c r="G36" s="137">
        <f>SUM(G11:G35)</f>
        <v>5145601594</v>
      </c>
      <c r="H36" s="171">
        <f>SUM(H11:H35)</f>
        <v>1570170.3999999997</v>
      </c>
      <c r="I36" s="51"/>
      <c r="J36" s="51"/>
    </row>
    <row r="37" spans="1:11" s="50" customFormat="1" ht="13.2" x14ac:dyDescent="0.25">
      <c r="A37" s="51"/>
      <c r="B37" s="51"/>
      <c r="C37" s="51"/>
      <c r="D37" s="226"/>
      <c r="E37" s="226"/>
      <c r="F37" s="167"/>
      <c r="G37" s="167"/>
      <c r="H37" s="167"/>
      <c r="I37" s="51"/>
      <c r="J37" s="51"/>
    </row>
    <row r="38" spans="1:11" s="50" customFormat="1" ht="13.2" x14ac:dyDescent="0.25">
      <c r="A38" s="51"/>
      <c r="B38" s="51"/>
      <c r="C38" s="51"/>
      <c r="D38" s="226"/>
      <c r="E38" s="226"/>
      <c r="F38" s="70"/>
      <c r="G38" s="51"/>
      <c r="H38" s="111"/>
      <c r="I38" s="51"/>
      <c r="J38" s="51"/>
    </row>
    <row r="39" spans="1:11" s="50" customFormat="1" ht="13.2" x14ac:dyDescent="0.25">
      <c r="A39" s="51"/>
      <c r="B39" s="51"/>
      <c r="C39" s="51"/>
      <c r="D39" s="226"/>
      <c r="E39" s="226"/>
      <c r="F39" s="70"/>
      <c r="G39" s="51"/>
      <c r="H39" s="111"/>
      <c r="I39" s="51"/>
      <c r="J39" s="51"/>
    </row>
    <row r="40" spans="1:11" s="50" customFormat="1" ht="13.2" x14ac:dyDescent="0.25">
      <c r="A40" s="51"/>
      <c r="B40" s="51"/>
      <c r="C40" s="51"/>
      <c r="D40" s="226"/>
      <c r="E40" s="226"/>
      <c r="F40" s="70"/>
      <c r="G40" s="51"/>
      <c r="H40" s="111"/>
      <c r="I40" s="51"/>
      <c r="J40" s="51"/>
    </row>
    <row r="41" spans="1:11" s="50" customFormat="1" ht="13.2" x14ac:dyDescent="0.25">
      <c r="A41" s="91" t="s">
        <v>8</v>
      </c>
      <c r="B41" s="92"/>
      <c r="C41" s="143"/>
      <c r="D41" s="93"/>
      <c r="E41" s="227"/>
      <c r="F41" s="108"/>
      <c r="G41" s="88"/>
      <c r="H41" s="112"/>
      <c r="I41" s="88"/>
      <c r="J41" s="88"/>
      <c r="K41" s="54"/>
    </row>
    <row r="42" spans="1:11" s="50" customFormat="1" ht="13.2" x14ac:dyDescent="0.25">
      <c r="A42" s="91" t="s">
        <v>9</v>
      </c>
      <c r="B42" s="92"/>
      <c r="C42" s="143" t="s">
        <v>191</v>
      </c>
      <c r="D42" s="228"/>
      <c r="E42" s="227"/>
      <c r="F42" s="108"/>
      <c r="G42" s="88"/>
      <c r="H42" s="112"/>
      <c r="I42" s="88"/>
      <c r="J42" s="88"/>
      <c r="K42" s="54"/>
    </row>
    <row r="43" spans="1:11" s="50" customFormat="1" ht="13.2" x14ac:dyDescent="0.25">
      <c r="A43" s="94"/>
      <c r="B43" s="95"/>
      <c r="C43" s="145">
        <v>6941.65</v>
      </c>
      <c r="D43" s="229"/>
      <c r="E43" s="227"/>
      <c r="F43" s="108"/>
      <c r="G43" s="88"/>
      <c r="H43" s="112"/>
      <c r="I43" s="88"/>
      <c r="J43" s="88"/>
      <c r="K43" s="54"/>
    </row>
    <row r="44" spans="1:11" s="50" customFormat="1" ht="13.2" x14ac:dyDescent="0.25">
      <c r="A44" s="96"/>
      <c r="B44" s="92" t="s">
        <v>10</v>
      </c>
      <c r="C44" s="95"/>
      <c r="D44" s="229"/>
      <c r="E44" s="227"/>
      <c r="F44" s="108"/>
      <c r="G44" s="88"/>
      <c r="H44" s="112"/>
      <c r="I44" s="88"/>
      <c r="J44" s="88"/>
      <c r="K44" s="54"/>
    </row>
    <row r="45" spans="1:11" s="50" customFormat="1" ht="13.2" x14ac:dyDescent="0.25">
      <c r="A45" s="92"/>
      <c r="B45" s="95"/>
      <c r="C45" s="95"/>
      <c r="D45" s="229"/>
      <c r="E45" s="227"/>
      <c r="F45" s="108"/>
      <c r="G45" s="88"/>
      <c r="H45" s="112"/>
      <c r="I45" s="88"/>
      <c r="J45" s="88"/>
      <c r="K45" s="54"/>
    </row>
    <row r="46" spans="1:11" ht="14.1" customHeight="1" thickBot="1" x14ac:dyDescent="0.35">
      <c r="A46" s="271" t="s">
        <v>11</v>
      </c>
      <c r="B46" s="270" t="s">
        <v>26</v>
      </c>
      <c r="C46" s="270" t="s">
        <v>13</v>
      </c>
      <c r="D46" s="272" t="s">
        <v>27</v>
      </c>
      <c r="E46" s="272" t="s">
        <v>15</v>
      </c>
      <c r="F46" s="109" t="s">
        <v>16</v>
      </c>
      <c r="G46" s="275" t="s">
        <v>16</v>
      </c>
      <c r="H46" s="275"/>
      <c r="I46" s="270" t="s">
        <v>17</v>
      </c>
      <c r="J46" s="270" t="s">
        <v>18</v>
      </c>
    </row>
    <row r="47" spans="1:11" ht="15" thickBot="1" x14ac:dyDescent="0.35">
      <c r="A47" s="271"/>
      <c r="B47" s="270"/>
      <c r="C47" s="270"/>
      <c r="D47" s="272"/>
      <c r="E47" s="272"/>
      <c r="F47" s="110" t="s">
        <v>19</v>
      </c>
      <c r="G47" s="97" t="s">
        <v>20</v>
      </c>
      <c r="H47" s="113" t="s">
        <v>21</v>
      </c>
      <c r="I47" s="270"/>
      <c r="J47" s="270"/>
    </row>
    <row r="48" spans="1:11" x14ac:dyDescent="0.3">
      <c r="A48" s="136"/>
      <c r="B48" s="51" t="s">
        <v>38</v>
      </c>
      <c r="C48" s="203"/>
      <c r="D48" s="233"/>
      <c r="E48" s="233"/>
      <c r="F48" s="138">
        <f>+F36</f>
        <v>16045174951.159998</v>
      </c>
      <c r="G48" s="138">
        <f>+G36</f>
        <v>5145601594</v>
      </c>
      <c r="H48" s="171">
        <f>+H36</f>
        <v>1570170.3999999997</v>
      </c>
      <c r="I48" s="136"/>
      <c r="J48" s="136"/>
    </row>
    <row r="49" spans="1:10" x14ac:dyDescent="0.3">
      <c r="A49" s="99">
        <v>26</v>
      </c>
      <c r="B49" s="169" t="s">
        <v>143</v>
      </c>
      <c r="C49" s="230" t="s">
        <v>140</v>
      </c>
      <c r="D49" s="231">
        <v>44167</v>
      </c>
      <c r="E49" s="232">
        <v>44197</v>
      </c>
      <c r="F49" s="198">
        <v>200000</v>
      </c>
      <c r="G49" s="198">
        <f>+F49</f>
        <v>200000</v>
      </c>
      <c r="H49" s="172"/>
      <c r="I49" s="261" t="s">
        <v>52</v>
      </c>
      <c r="J49" s="99" t="s">
        <v>24</v>
      </c>
    </row>
    <row r="50" spans="1:10" x14ac:dyDescent="0.3">
      <c r="A50" s="99">
        <v>27</v>
      </c>
      <c r="B50" s="169" t="s">
        <v>205</v>
      </c>
      <c r="C50" s="230" t="s">
        <v>134</v>
      </c>
      <c r="D50" s="231">
        <v>44184</v>
      </c>
      <c r="E50" s="232">
        <v>44246</v>
      </c>
      <c r="F50" s="198">
        <v>200146373.12199998</v>
      </c>
      <c r="G50" s="198"/>
      <c r="H50" s="172">
        <v>28832.68</v>
      </c>
      <c r="I50" s="261"/>
      <c r="J50" s="99" t="s">
        <v>24</v>
      </c>
    </row>
    <row r="51" spans="1:10" x14ac:dyDescent="0.3">
      <c r="A51" s="99">
        <v>28</v>
      </c>
      <c r="B51" s="169" t="s">
        <v>206</v>
      </c>
      <c r="C51" s="230" t="s">
        <v>140</v>
      </c>
      <c r="D51" s="231">
        <v>44173</v>
      </c>
      <c r="E51" s="232">
        <v>44204</v>
      </c>
      <c r="F51" s="198">
        <v>1224000</v>
      </c>
      <c r="G51" s="198">
        <f t="shared" ref="G51:G73" si="1">+F51</f>
        <v>1224000</v>
      </c>
      <c r="H51" s="172"/>
      <c r="I51" s="261"/>
      <c r="J51" s="99" t="s">
        <v>24</v>
      </c>
    </row>
    <row r="52" spans="1:10" x14ac:dyDescent="0.3">
      <c r="A52" s="99">
        <v>29</v>
      </c>
      <c r="B52" s="169" t="s">
        <v>207</v>
      </c>
      <c r="C52" s="230" t="s">
        <v>140</v>
      </c>
      <c r="D52" s="231">
        <v>44182</v>
      </c>
      <c r="E52" s="232">
        <v>44213</v>
      </c>
      <c r="F52" s="198">
        <v>1236000</v>
      </c>
      <c r="G52" s="198">
        <f t="shared" si="1"/>
        <v>1236000</v>
      </c>
      <c r="H52" s="172"/>
      <c r="I52" s="261"/>
      <c r="J52" s="99" t="s">
        <v>24</v>
      </c>
    </row>
    <row r="53" spans="1:10" x14ac:dyDescent="0.3">
      <c r="A53" s="99">
        <v>30</v>
      </c>
      <c r="B53" s="169" t="s">
        <v>208</v>
      </c>
      <c r="C53" s="230" t="s">
        <v>134</v>
      </c>
      <c r="D53" s="231">
        <v>44139</v>
      </c>
      <c r="E53" s="232">
        <v>44259</v>
      </c>
      <c r="F53" s="198">
        <v>416499000</v>
      </c>
      <c r="G53" s="198"/>
      <c r="H53" s="172">
        <v>60000</v>
      </c>
      <c r="I53" s="261"/>
      <c r="J53" s="99" t="s">
        <v>24</v>
      </c>
    </row>
    <row r="54" spans="1:10" x14ac:dyDescent="0.3">
      <c r="A54" s="99">
        <v>31</v>
      </c>
      <c r="B54" s="169" t="s">
        <v>103</v>
      </c>
      <c r="C54" s="230" t="s">
        <v>134</v>
      </c>
      <c r="D54" s="231">
        <v>44186</v>
      </c>
      <c r="E54" s="232">
        <v>44551</v>
      </c>
      <c r="F54" s="198">
        <v>113375917</v>
      </c>
      <c r="G54" s="198">
        <f t="shared" si="1"/>
        <v>113375917</v>
      </c>
      <c r="H54" s="172"/>
      <c r="I54" s="261"/>
      <c r="J54" s="99" t="s">
        <v>24</v>
      </c>
    </row>
    <row r="55" spans="1:10" x14ac:dyDescent="0.3">
      <c r="A55" s="99">
        <v>32</v>
      </c>
      <c r="B55" s="169" t="s">
        <v>209</v>
      </c>
      <c r="C55" s="230" t="s">
        <v>140</v>
      </c>
      <c r="D55" s="231">
        <v>44191</v>
      </c>
      <c r="E55" s="232">
        <v>44222</v>
      </c>
      <c r="F55" s="198">
        <v>2250000</v>
      </c>
      <c r="G55" s="198">
        <f t="shared" si="1"/>
        <v>2250000</v>
      </c>
      <c r="H55" s="172"/>
      <c r="I55" s="261"/>
      <c r="J55" s="99" t="s">
        <v>24</v>
      </c>
    </row>
    <row r="56" spans="1:10" x14ac:dyDescent="0.3">
      <c r="A56" s="99">
        <v>33</v>
      </c>
      <c r="B56" s="169" t="s">
        <v>104</v>
      </c>
      <c r="C56" s="230" t="s">
        <v>140</v>
      </c>
      <c r="D56" s="231">
        <v>44151</v>
      </c>
      <c r="E56" s="232">
        <v>44243</v>
      </c>
      <c r="F56" s="198">
        <v>63346436</v>
      </c>
      <c r="G56" s="198">
        <f t="shared" si="1"/>
        <v>63346436</v>
      </c>
      <c r="H56" s="172"/>
      <c r="I56" s="261"/>
      <c r="J56" s="99" t="s">
        <v>24</v>
      </c>
    </row>
    <row r="57" spans="1:10" x14ac:dyDescent="0.3">
      <c r="A57" s="99">
        <v>34</v>
      </c>
      <c r="B57" s="169" t="s">
        <v>210</v>
      </c>
      <c r="C57" s="230" t="s">
        <v>140</v>
      </c>
      <c r="D57" s="231">
        <v>44172</v>
      </c>
      <c r="E57" s="232">
        <v>44203</v>
      </c>
      <c r="F57" s="198">
        <v>1320000</v>
      </c>
      <c r="G57" s="198">
        <f t="shared" si="1"/>
        <v>1320000</v>
      </c>
      <c r="H57" s="172"/>
      <c r="I57" s="261"/>
      <c r="J57" s="99" t="s">
        <v>24</v>
      </c>
    </row>
    <row r="58" spans="1:10" x14ac:dyDescent="0.3">
      <c r="A58" s="99">
        <v>35</v>
      </c>
      <c r="B58" s="169" t="s">
        <v>105</v>
      </c>
      <c r="C58" s="230" t="s">
        <v>134</v>
      </c>
      <c r="D58" s="231">
        <v>44182</v>
      </c>
      <c r="E58" s="232">
        <v>44547</v>
      </c>
      <c r="F58" s="198">
        <v>221369907</v>
      </c>
      <c r="G58" s="198">
        <f t="shared" si="1"/>
        <v>221369907</v>
      </c>
      <c r="H58" s="172"/>
      <c r="I58" s="261"/>
      <c r="J58" s="99" t="s">
        <v>24</v>
      </c>
    </row>
    <row r="59" spans="1:10" x14ac:dyDescent="0.3">
      <c r="A59" s="99">
        <v>36</v>
      </c>
      <c r="B59" s="169" t="s">
        <v>211</v>
      </c>
      <c r="C59" s="230" t="s">
        <v>140</v>
      </c>
      <c r="D59" s="231">
        <v>44182</v>
      </c>
      <c r="E59" s="232">
        <v>44213</v>
      </c>
      <c r="F59" s="198">
        <v>3123742.5</v>
      </c>
      <c r="G59" s="198"/>
      <c r="H59" s="172">
        <v>450</v>
      </c>
      <c r="I59" s="261"/>
      <c r="J59" s="99" t="s">
        <v>24</v>
      </c>
    </row>
    <row r="60" spans="1:10" x14ac:dyDescent="0.3">
      <c r="A60" s="99">
        <v>37</v>
      </c>
      <c r="B60" s="169" t="s">
        <v>212</v>
      </c>
      <c r="C60" s="230" t="s">
        <v>140</v>
      </c>
      <c r="D60" s="231">
        <v>44184</v>
      </c>
      <c r="E60" s="232">
        <v>44549</v>
      </c>
      <c r="F60" s="198">
        <v>26419000</v>
      </c>
      <c r="G60" s="198">
        <f t="shared" si="1"/>
        <v>26419000</v>
      </c>
      <c r="H60" s="172"/>
      <c r="I60" s="261"/>
      <c r="J60" s="99" t="s">
        <v>24</v>
      </c>
    </row>
    <row r="61" spans="1:10" x14ac:dyDescent="0.3">
      <c r="A61" s="99">
        <v>38</v>
      </c>
      <c r="B61" s="169" t="s">
        <v>135</v>
      </c>
      <c r="C61" s="230" t="s">
        <v>140</v>
      </c>
      <c r="D61" s="231">
        <v>44136</v>
      </c>
      <c r="E61" s="232">
        <v>44227</v>
      </c>
      <c r="F61" s="198">
        <v>24582000</v>
      </c>
      <c r="G61" s="198">
        <f t="shared" si="1"/>
        <v>24582000</v>
      </c>
      <c r="H61" s="172"/>
      <c r="I61" s="261"/>
      <c r="J61" s="99" t="s">
        <v>24</v>
      </c>
    </row>
    <row r="62" spans="1:10" x14ac:dyDescent="0.3">
      <c r="A62" s="99">
        <v>39</v>
      </c>
      <c r="B62" s="169" t="s">
        <v>170</v>
      </c>
      <c r="C62" s="230" t="s">
        <v>140</v>
      </c>
      <c r="D62" s="231">
        <v>44189</v>
      </c>
      <c r="E62" s="232">
        <v>44223</v>
      </c>
      <c r="F62" s="198">
        <v>6143360.25</v>
      </c>
      <c r="G62" s="198"/>
      <c r="H62" s="172">
        <v>885</v>
      </c>
      <c r="I62" s="261"/>
      <c r="J62" s="99" t="s">
        <v>24</v>
      </c>
    </row>
    <row r="63" spans="1:10" x14ac:dyDescent="0.3">
      <c r="A63" s="99">
        <v>40</v>
      </c>
      <c r="B63" s="169" t="s">
        <v>47</v>
      </c>
      <c r="C63" s="230" t="s">
        <v>140</v>
      </c>
      <c r="D63" s="231">
        <v>44174</v>
      </c>
      <c r="E63" s="232">
        <v>44205</v>
      </c>
      <c r="F63" s="198">
        <v>5468813</v>
      </c>
      <c r="G63" s="198">
        <f t="shared" si="1"/>
        <v>5468813</v>
      </c>
      <c r="H63" s="172"/>
      <c r="I63" s="261"/>
      <c r="J63" s="99" t="s">
        <v>24</v>
      </c>
    </row>
    <row r="64" spans="1:10" x14ac:dyDescent="0.3">
      <c r="A64" s="99">
        <v>41</v>
      </c>
      <c r="B64" s="169" t="s">
        <v>151</v>
      </c>
      <c r="C64" s="230" t="s">
        <v>140</v>
      </c>
      <c r="D64" s="231">
        <v>44184</v>
      </c>
      <c r="E64" s="232">
        <v>44203</v>
      </c>
      <c r="F64" s="198">
        <v>564875</v>
      </c>
      <c r="G64" s="198">
        <f t="shared" si="1"/>
        <v>564875</v>
      </c>
      <c r="H64" s="172"/>
      <c r="I64" s="261"/>
      <c r="J64" s="99" t="s">
        <v>24</v>
      </c>
    </row>
    <row r="65" spans="1:11" x14ac:dyDescent="0.3">
      <c r="A65" s="99">
        <v>42</v>
      </c>
      <c r="B65" s="169" t="s">
        <v>77</v>
      </c>
      <c r="C65" s="230" t="s">
        <v>140</v>
      </c>
      <c r="D65" s="231">
        <v>44156</v>
      </c>
      <c r="E65" s="232">
        <v>44217</v>
      </c>
      <c r="F65" s="198">
        <v>29226400</v>
      </c>
      <c r="G65" s="198">
        <f t="shared" si="1"/>
        <v>29226400</v>
      </c>
      <c r="H65" s="172"/>
      <c r="I65" s="261"/>
      <c r="J65" s="99" t="s">
        <v>24</v>
      </c>
    </row>
    <row r="66" spans="1:11" x14ac:dyDescent="0.3">
      <c r="A66" s="99">
        <v>43</v>
      </c>
      <c r="B66" s="169" t="s">
        <v>78</v>
      </c>
      <c r="C66" s="230" t="s">
        <v>140</v>
      </c>
      <c r="D66" s="231">
        <v>44173</v>
      </c>
      <c r="E66" s="232">
        <v>44204</v>
      </c>
      <c r="F66" s="198">
        <v>55533.2</v>
      </c>
      <c r="G66" s="198"/>
      <c r="H66" s="172">
        <v>8</v>
      </c>
      <c r="I66" s="261"/>
      <c r="J66" s="99" t="s">
        <v>24</v>
      </c>
    </row>
    <row r="67" spans="1:11" x14ac:dyDescent="0.3">
      <c r="A67" s="99">
        <v>44</v>
      </c>
      <c r="B67" s="169" t="s">
        <v>71</v>
      </c>
      <c r="C67" s="230" t="s">
        <v>140</v>
      </c>
      <c r="D67" s="231">
        <v>44187</v>
      </c>
      <c r="E67" s="232">
        <v>44218</v>
      </c>
      <c r="F67" s="198">
        <v>2200000</v>
      </c>
      <c r="G67" s="198">
        <f t="shared" si="1"/>
        <v>2200000</v>
      </c>
      <c r="H67" s="172"/>
      <c r="I67" s="261"/>
      <c r="J67" s="99" t="s">
        <v>24</v>
      </c>
    </row>
    <row r="68" spans="1:11" x14ac:dyDescent="0.3">
      <c r="A68" s="99">
        <v>45</v>
      </c>
      <c r="B68" s="169" t="s">
        <v>106</v>
      </c>
      <c r="C68" s="230" t="s">
        <v>140</v>
      </c>
      <c r="D68" s="231">
        <v>44181</v>
      </c>
      <c r="E68" s="232">
        <v>44212</v>
      </c>
      <c r="F68" s="198">
        <v>613799</v>
      </c>
      <c r="G68" s="198">
        <f t="shared" si="1"/>
        <v>613799</v>
      </c>
      <c r="H68" s="172"/>
      <c r="I68" s="261"/>
      <c r="J68" s="99" t="s">
        <v>24</v>
      </c>
    </row>
    <row r="69" spans="1:11" x14ac:dyDescent="0.3">
      <c r="A69" s="99">
        <v>46</v>
      </c>
      <c r="B69" s="169" t="s">
        <v>213</v>
      </c>
      <c r="C69" s="230" t="s">
        <v>136</v>
      </c>
      <c r="D69" s="231">
        <v>44114</v>
      </c>
      <c r="E69" s="232">
        <v>44993</v>
      </c>
      <c r="F69" s="198">
        <v>187424550</v>
      </c>
      <c r="G69" s="198"/>
      <c r="H69" s="172">
        <v>27000</v>
      </c>
      <c r="I69" s="261"/>
      <c r="J69" s="99" t="s">
        <v>24</v>
      </c>
    </row>
    <row r="70" spans="1:11" x14ac:dyDescent="0.3">
      <c r="A70" s="99">
        <v>47</v>
      </c>
      <c r="B70" s="169" t="s">
        <v>214</v>
      </c>
      <c r="C70" s="230" t="s">
        <v>140</v>
      </c>
      <c r="D70" s="231">
        <v>44174</v>
      </c>
      <c r="E70" s="232">
        <v>44205</v>
      </c>
      <c r="F70" s="198">
        <v>5850000</v>
      </c>
      <c r="G70" s="198">
        <f t="shared" si="1"/>
        <v>5850000</v>
      </c>
      <c r="H70" s="172"/>
      <c r="I70" s="261"/>
      <c r="J70" s="99" t="s">
        <v>24</v>
      </c>
    </row>
    <row r="71" spans="1:11" x14ac:dyDescent="0.3">
      <c r="A71" s="99">
        <v>48</v>
      </c>
      <c r="B71" s="169" t="s">
        <v>215</v>
      </c>
      <c r="C71" s="230" t="s">
        <v>267</v>
      </c>
      <c r="D71" s="231">
        <v>44173</v>
      </c>
      <c r="E71" s="232">
        <v>44204</v>
      </c>
      <c r="F71" s="198">
        <v>10558629</v>
      </c>
      <c r="G71" s="198">
        <f t="shared" si="1"/>
        <v>10558629</v>
      </c>
      <c r="H71" s="172"/>
      <c r="I71" s="261"/>
      <c r="J71" s="99" t="s">
        <v>24</v>
      </c>
    </row>
    <row r="72" spans="1:11" x14ac:dyDescent="0.3">
      <c r="A72" s="99">
        <v>49</v>
      </c>
      <c r="B72" s="169" t="s">
        <v>67</v>
      </c>
      <c r="C72" s="230" t="s">
        <v>140</v>
      </c>
      <c r="D72" s="231">
        <v>44188</v>
      </c>
      <c r="E72" s="232">
        <v>44250</v>
      </c>
      <c r="F72" s="198">
        <v>25573484</v>
      </c>
      <c r="G72" s="198">
        <f t="shared" si="1"/>
        <v>25573484</v>
      </c>
      <c r="H72" s="172"/>
      <c r="I72" s="261"/>
      <c r="J72" s="99" t="s">
        <v>24</v>
      </c>
    </row>
    <row r="73" spans="1:11" x14ac:dyDescent="0.3">
      <c r="A73" s="99">
        <v>50</v>
      </c>
      <c r="B73" s="169" t="s">
        <v>141</v>
      </c>
      <c r="C73" s="230" t="s">
        <v>33</v>
      </c>
      <c r="D73" s="231">
        <v>44172</v>
      </c>
      <c r="E73" s="232">
        <v>44203</v>
      </c>
      <c r="F73" s="198">
        <v>90000</v>
      </c>
      <c r="G73" s="198">
        <f t="shared" si="1"/>
        <v>90000</v>
      </c>
      <c r="H73" s="172"/>
      <c r="I73" s="261"/>
      <c r="J73" s="99" t="s">
        <v>24</v>
      </c>
    </row>
    <row r="74" spans="1:11" s="50" customFormat="1" ht="13.2" x14ac:dyDescent="0.25">
      <c r="A74" s="51"/>
      <c r="B74" s="51" t="s">
        <v>38</v>
      </c>
      <c r="C74" s="51"/>
      <c r="D74" s="231"/>
      <c r="E74" s="232"/>
      <c r="F74" s="137">
        <f>SUM(F48:F73)</f>
        <v>17394036770.231998</v>
      </c>
      <c r="G74" s="137">
        <f>SUM(G48:G73)</f>
        <v>5681070854</v>
      </c>
      <c r="H74" s="171">
        <f>SUM(H48:H73)</f>
        <v>1687346.0799999996</v>
      </c>
      <c r="I74" s="51"/>
      <c r="J74" s="51"/>
    </row>
    <row r="75" spans="1:11" s="50" customFormat="1" ht="13.2" x14ac:dyDescent="0.25">
      <c r="A75" s="51"/>
      <c r="B75" s="51"/>
      <c r="C75" s="51"/>
      <c r="D75" s="226"/>
      <c r="E75" s="226"/>
      <c r="F75" s="70"/>
      <c r="G75" s="51"/>
      <c r="H75" s="111"/>
      <c r="I75" s="51"/>
      <c r="J75" s="51"/>
    </row>
    <row r="76" spans="1:11" s="50" customFormat="1" ht="13.2" x14ac:dyDescent="0.25">
      <c r="A76" s="51"/>
      <c r="B76" s="51"/>
      <c r="C76" s="51"/>
      <c r="D76" s="226"/>
      <c r="E76" s="226"/>
      <c r="F76" s="70"/>
      <c r="G76" s="51"/>
      <c r="H76" s="111"/>
      <c r="I76" s="51"/>
      <c r="J76" s="51"/>
    </row>
    <row r="77" spans="1:11" s="50" customFormat="1" ht="13.2" x14ac:dyDescent="0.25">
      <c r="A77" s="51"/>
      <c r="B77" s="51"/>
      <c r="C77" s="51"/>
      <c r="D77" s="226"/>
      <c r="E77" s="226"/>
      <c r="F77" s="70"/>
      <c r="G77" s="51"/>
      <c r="H77" s="111"/>
      <c r="I77" s="51"/>
      <c r="J77" s="51"/>
    </row>
    <row r="78" spans="1:11" s="50" customFormat="1" ht="13.2" x14ac:dyDescent="0.25">
      <c r="A78" s="51"/>
      <c r="B78" s="51"/>
      <c r="C78" s="51"/>
      <c r="D78" s="226"/>
      <c r="E78" s="226"/>
      <c r="F78" s="70"/>
      <c r="G78" s="51"/>
      <c r="H78" s="111"/>
      <c r="I78" s="51"/>
      <c r="J78" s="51"/>
    </row>
    <row r="79" spans="1:11" s="50" customFormat="1" ht="13.2" x14ac:dyDescent="0.25">
      <c r="A79" s="91" t="s">
        <v>8</v>
      </c>
      <c r="B79" s="92"/>
      <c r="C79" s="143" t="s">
        <v>191</v>
      </c>
      <c r="D79" s="93"/>
      <c r="E79" s="227"/>
      <c r="F79" s="108"/>
      <c r="G79" s="88"/>
      <c r="H79" s="112"/>
      <c r="I79" s="88"/>
      <c r="J79" s="88"/>
      <c r="K79" s="54"/>
    </row>
    <row r="80" spans="1:11" s="50" customFormat="1" ht="13.2" x14ac:dyDescent="0.25">
      <c r="A80" s="91" t="s">
        <v>9</v>
      </c>
      <c r="B80" s="92"/>
      <c r="C80" s="145">
        <v>6941.65</v>
      </c>
      <c r="D80" s="228"/>
      <c r="E80" s="227"/>
      <c r="F80" s="108"/>
      <c r="G80" s="88"/>
      <c r="H80" s="112"/>
      <c r="I80" s="88"/>
      <c r="J80" s="88"/>
      <c r="K80" s="54"/>
    </row>
    <row r="81" spans="1:11" s="50" customFormat="1" ht="13.2" x14ac:dyDescent="0.25">
      <c r="A81" s="94"/>
      <c r="B81" s="95"/>
      <c r="C81" s="95"/>
      <c r="D81" s="229"/>
      <c r="E81" s="227"/>
      <c r="F81" s="108"/>
      <c r="G81" s="88"/>
      <c r="H81" s="112"/>
      <c r="I81" s="88"/>
      <c r="J81" s="88"/>
      <c r="K81" s="54"/>
    </row>
    <row r="82" spans="1:11" s="50" customFormat="1" ht="13.2" x14ac:dyDescent="0.25">
      <c r="A82" s="96"/>
      <c r="B82" s="92" t="s">
        <v>10</v>
      </c>
      <c r="C82" s="95"/>
      <c r="D82" s="229"/>
      <c r="E82" s="227"/>
      <c r="F82" s="108"/>
      <c r="G82" s="88"/>
      <c r="H82" s="112"/>
      <c r="I82" s="88"/>
      <c r="J82" s="88"/>
      <c r="K82" s="54"/>
    </row>
    <row r="83" spans="1:11" s="50" customFormat="1" ht="13.2" x14ac:dyDescent="0.25">
      <c r="A83" s="92"/>
      <c r="B83" s="95"/>
      <c r="C83" s="95"/>
      <c r="D83" s="229"/>
      <c r="E83" s="227"/>
      <c r="F83" s="108"/>
      <c r="G83" s="88"/>
      <c r="H83" s="112"/>
      <c r="I83" s="88"/>
      <c r="J83" s="88"/>
      <c r="K83" s="54"/>
    </row>
    <row r="84" spans="1:11" ht="14.1" customHeight="1" thickBot="1" x14ac:dyDescent="0.35">
      <c r="A84" s="271" t="s">
        <v>11</v>
      </c>
      <c r="B84" s="270" t="s">
        <v>26</v>
      </c>
      <c r="C84" s="270" t="s">
        <v>13</v>
      </c>
      <c r="D84" s="272" t="s">
        <v>27</v>
      </c>
      <c r="E84" s="272" t="s">
        <v>15</v>
      </c>
      <c r="F84" s="109" t="s">
        <v>16</v>
      </c>
      <c r="G84" s="275" t="s">
        <v>16</v>
      </c>
      <c r="H84" s="275"/>
      <c r="I84" s="270" t="s">
        <v>17</v>
      </c>
      <c r="J84" s="270" t="s">
        <v>18</v>
      </c>
    </row>
    <row r="85" spans="1:11" ht="15" thickBot="1" x14ac:dyDescent="0.35">
      <c r="A85" s="271"/>
      <c r="B85" s="270"/>
      <c r="C85" s="270"/>
      <c r="D85" s="272"/>
      <c r="E85" s="272"/>
      <c r="F85" s="110" t="s">
        <v>19</v>
      </c>
      <c r="G85" s="97" t="s">
        <v>20</v>
      </c>
      <c r="H85" s="113" t="s">
        <v>21</v>
      </c>
      <c r="I85" s="270"/>
      <c r="J85" s="270"/>
    </row>
    <row r="86" spans="1:11" x14ac:dyDescent="0.3">
      <c r="A86" s="136"/>
      <c r="B86" s="51" t="s">
        <v>38</v>
      </c>
      <c r="C86" s="203"/>
      <c r="D86" s="233"/>
      <c r="E86" s="233"/>
      <c r="F86" s="138">
        <f>+F74</f>
        <v>17394036770.231998</v>
      </c>
      <c r="G86" s="138">
        <f>+G74</f>
        <v>5681070854</v>
      </c>
      <c r="H86" s="171">
        <f>+H74</f>
        <v>1687346.0799999996</v>
      </c>
      <c r="I86" s="136"/>
      <c r="J86" s="136"/>
    </row>
    <row r="87" spans="1:11" x14ac:dyDescent="0.3">
      <c r="A87" s="99">
        <v>51</v>
      </c>
      <c r="B87" s="169" t="s">
        <v>168</v>
      </c>
      <c r="C87" s="230" t="s">
        <v>33</v>
      </c>
      <c r="D87" s="231">
        <v>44176</v>
      </c>
      <c r="E87" s="232">
        <v>44238</v>
      </c>
      <c r="F87" s="198">
        <v>15354298</v>
      </c>
      <c r="G87" s="198">
        <f>+F87</f>
        <v>15354298</v>
      </c>
      <c r="H87" s="172"/>
      <c r="I87" s="261" t="s">
        <v>52</v>
      </c>
      <c r="J87" s="99" t="s">
        <v>24</v>
      </c>
    </row>
    <row r="88" spans="1:11" x14ac:dyDescent="0.3">
      <c r="A88" s="99">
        <v>52</v>
      </c>
      <c r="B88" s="169" t="s">
        <v>79</v>
      </c>
      <c r="C88" s="230" t="s">
        <v>140</v>
      </c>
      <c r="D88" s="231">
        <v>44191</v>
      </c>
      <c r="E88" s="232">
        <v>44253</v>
      </c>
      <c r="F88" s="198">
        <v>6247485</v>
      </c>
      <c r="G88" s="198"/>
      <c r="H88" s="172">
        <v>900</v>
      </c>
      <c r="I88" s="261"/>
      <c r="J88" s="99" t="s">
        <v>24</v>
      </c>
    </row>
    <row r="89" spans="1:11" x14ac:dyDescent="0.3">
      <c r="A89" s="99">
        <v>53</v>
      </c>
      <c r="B89" s="169" t="s">
        <v>177</v>
      </c>
      <c r="C89" s="230" t="s">
        <v>140</v>
      </c>
      <c r="D89" s="231">
        <v>44176</v>
      </c>
      <c r="E89" s="232">
        <v>44207</v>
      </c>
      <c r="F89" s="198">
        <v>832165.00199999998</v>
      </c>
      <c r="G89" s="198"/>
      <c r="H89" s="172">
        <v>119.88</v>
      </c>
      <c r="I89" s="261"/>
      <c r="J89" s="99" t="s">
        <v>24</v>
      </c>
    </row>
    <row r="90" spans="1:11" x14ac:dyDescent="0.3">
      <c r="A90" s="99">
        <v>54</v>
      </c>
      <c r="B90" s="169" t="s">
        <v>216</v>
      </c>
      <c r="C90" s="230" t="s">
        <v>140</v>
      </c>
      <c r="D90" s="231">
        <v>44180</v>
      </c>
      <c r="E90" s="232">
        <v>44211</v>
      </c>
      <c r="F90" s="198">
        <v>1890000</v>
      </c>
      <c r="G90" s="198">
        <f t="shared" ref="G90:G111" si="2">+F90</f>
        <v>1890000</v>
      </c>
      <c r="H90" s="172"/>
      <c r="I90" s="261"/>
      <c r="J90" s="99" t="s">
        <v>24</v>
      </c>
    </row>
    <row r="91" spans="1:11" x14ac:dyDescent="0.3">
      <c r="A91" s="99">
        <v>55</v>
      </c>
      <c r="B91" s="169" t="s">
        <v>217</v>
      </c>
      <c r="C91" s="230" t="s">
        <v>140</v>
      </c>
      <c r="D91" s="231">
        <v>44186</v>
      </c>
      <c r="E91" s="232">
        <v>44217</v>
      </c>
      <c r="F91" s="198">
        <v>365000</v>
      </c>
      <c r="G91" s="198">
        <f t="shared" si="2"/>
        <v>365000</v>
      </c>
      <c r="H91" s="172"/>
      <c r="I91" s="261"/>
      <c r="J91" s="99" t="s">
        <v>24</v>
      </c>
    </row>
    <row r="92" spans="1:11" x14ac:dyDescent="0.3">
      <c r="A92" s="99">
        <v>56</v>
      </c>
      <c r="B92" s="169" t="s">
        <v>146</v>
      </c>
      <c r="C92" s="230" t="s">
        <v>140</v>
      </c>
      <c r="D92" s="231">
        <v>44173</v>
      </c>
      <c r="E92" s="232">
        <v>44204</v>
      </c>
      <c r="F92" s="198">
        <v>1156000</v>
      </c>
      <c r="G92" s="198">
        <f t="shared" si="2"/>
        <v>1156000</v>
      </c>
      <c r="H92" s="172"/>
      <c r="I92" s="261"/>
      <c r="J92" s="99" t="s">
        <v>24</v>
      </c>
    </row>
    <row r="93" spans="1:11" x14ac:dyDescent="0.3">
      <c r="A93" s="99">
        <v>57</v>
      </c>
      <c r="B93" s="169" t="s">
        <v>57</v>
      </c>
      <c r="C93" s="230" t="s">
        <v>140</v>
      </c>
      <c r="D93" s="231">
        <v>44186</v>
      </c>
      <c r="E93" s="232">
        <v>44217</v>
      </c>
      <c r="F93" s="198">
        <v>2640546</v>
      </c>
      <c r="G93" s="198">
        <f t="shared" si="2"/>
        <v>2640546</v>
      </c>
      <c r="H93" s="172"/>
      <c r="I93" s="261"/>
      <c r="J93" s="99" t="s">
        <v>24</v>
      </c>
    </row>
    <row r="94" spans="1:11" x14ac:dyDescent="0.3">
      <c r="A94" s="99">
        <v>58</v>
      </c>
      <c r="B94" s="169" t="s">
        <v>80</v>
      </c>
      <c r="C94" s="230" t="s">
        <v>140</v>
      </c>
      <c r="D94" s="231">
        <v>44186</v>
      </c>
      <c r="E94" s="232">
        <v>44217</v>
      </c>
      <c r="F94" s="198">
        <v>8300000</v>
      </c>
      <c r="G94" s="198">
        <f t="shared" si="2"/>
        <v>8300000</v>
      </c>
      <c r="H94" s="172"/>
      <c r="I94" s="261"/>
      <c r="J94" s="99" t="s">
        <v>24</v>
      </c>
    </row>
    <row r="95" spans="1:11" x14ac:dyDescent="0.3">
      <c r="A95" s="99">
        <v>59</v>
      </c>
      <c r="B95" s="169" t="s">
        <v>80</v>
      </c>
      <c r="C95" s="230" t="s">
        <v>140</v>
      </c>
      <c r="D95" s="231">
        <v>44186</v>
      </c>
      <c r="E95" s="232">
        <v>44217</v>
      </c>
      <c r="F95" s="198">
        <v>14056841.25</v>
      </c>
      <c r="G95" s="198"/>
      <c r="H95" s="172">
        <v>2025</v>
      </c>
      <c r="I95" s="261"/>
      <c r="J95" s="99" t="s">
        <v>24</v>
      </c>
    </row>
    <row r="96" spans="1:11" x14ac:dyDescent="0.3">
      <c r="A96" s="99">
        <v>60</v>
      </c>
      <c r="B96" s="169" t="s">
        <v>81</v>
      </c>
      <c r="C96" s="230" t="s">
        <v>268</v>
      </c>
      <c r="D96" s="231">
        <v>44159</v>
      </c>
      <c r="E96" s="232">
        <v>44371</v>
      </c>
      <c r="F96" s="198">
        <v>124835624.98999999</v>
      </c>
      <c r="G96" s="198">
        <f t="shared" si="2"/>
        <v>124835624.98999999</v>
      </c>
      <c r="H96" s="172"/>
      <c r="I96" s="261"/>
      <c r="J96" s="99" t="s">
        <v>24</v>
      </c>
    </row>
    <row r="97" spans="1:10" x14ac:dyDescent="0.3">
      <c r="A97" s="99">
        <v>61</v>
      </c>
      <c r="B97" s="169" t="s">
        <v>218</v>
      </c>
      <c r="C97" s="230" t="s">
        <v>140</v>
      </c>
      <c r="D97" s="231">
        <v>44187</v>
      </c>
      <c r="E97" s="232">
        <v>44218</v>
      </c>
      <c r="F97" s="198">
        <v>530642</v>
      </c>
      <c r="G97" s="198">
        <f t="shared" si="2"/>
        <v>530642</v>
      </c>
      <c r="H97" s="172"/>
      <c r="I97" s="261"/>
      <c r="J97" s="99" t="s">
        <v>24</v>
      </c>
    </row>
    <row r="98" spans="1:10" x14ac:dyDescent="0.3">
      <c r="A98" s="99">
        <v>62</v>
      </c>
      <c r="B98" s="169" t="s">
        <v>219</v>
      </c>
      <c r="C98" s="230" t="s">
        <v>140</v>
      </c>
      <c r="D98" s="231">
        <v>44187</v>
      </c>
      <c r="E98" s="232">
        <v>44218</v>
      </c>
      <c r="F98" s="198">
        <v>14855000</v>
      </c>
      <c r="G98" s="198">
        <f t="shared" si="2"/>
        <v>14855000</v>
      </c>
      <c r="H98" s="172"/>
      <c r="I98" s="261"/>
      <c r="J98" s="99" t="s">
        <v>24</v>
      </c>
    </row>
    <row r="99" spans="1:10" x14ac:dyDescent="0.3">
      <c r="A99" s="99">
        <v>63</v>
      </c>
      <c r="B99" s="169" t="s">
        <v>152</v>
      </c>
      <c r="C99" s="230" t="s">
        <v>140</v>
      </c>
      <c r="D99" s="231">
        <v>44185</v>
      </c>
      <c r="E99" s="232">
        <v>44206</v>
      </c>
      <c r="F99" s="198">
        <v>1017000</v>
      </c>
      <c r="G99" s="198">
        <f t="shared" si="2"/>
        <v>1017000</v>
      </c>
      <c r="H99" s="172"/>
      <c r="I99" s="261"/>
      <c r="J99" s="99" t="s">
        <v>24</v>
      </c>
    </row>
    <row r="100" spans="1:10" x14ac:dyDescent="0.3">
      <c r="A100" s="99">
        <v>64</v>
      </c>
      <c r="B100" s="169" t="s">
        <v>220</v>
      </c>
      <c r="C100" s="230" t="s">
        <v>140</v>
      </c>
      <c r="D100" s="231">
        <v>44194</v>
      </c>
      <c r="E100" s="232">
        <v>44225</v>
      </c>
      <c r="F100" s="198">
        <v>1120000</v>
      </c>
      <c r="G100" s="198">
        <f t="shared" si="2"/>
        <v>1120000</v>
      </c>
      <c r="H100" s="172"/>
      <c r="I100" s="261"/>
      <c r="J100" s="99" t="s">
        <v>24</v>
      </c>
    </row>
    <row r="101" spans="1:10" x14ac:dyDescent="0.3">
      <c r="A101" s="99">
        <v>65</v>
      </c>
      <c r="B101" s="169" t="s">
        <v>107</v>
      </c>
      <c r="C101" s="230" t="s">
        <v>140</v>
      </c>
      <c r="D101" s="231">
        <v>44162</v>
      </c>
      <c r="E101" s="232">
        <v>44254</v>
      </c>
      <c r="F101" s="198">
        <v>475940765.44899994</v>
      </c>
      <c r="G101" s="198"/>
      <c r="H101" s="172">
        <v>68563.06</v>
      </c>
      <c r="I101" s="261"/>
      <c r="J101" s="99" t="s">
        <v>24</v>
      </c>
    </row>
    <row r="102" spans="1:10" x14ac:dyDescent="0.3">
      <c r="A102" s="99">
        <v>66</v>
      </c>
      <c r="B102" s="169" t="s">
        <v>154</v>
      </c>
      <c r="C102" s="230" t="s">
        <v>140</v>
      </c>
      <c r="D102" s="231">
        <v>44174</v>
      </c>
      <c r="E102" s="232">
        <v>44205</v>
      </c>
      <c r="F102" s="198">
        <v>3100000</v>
      </c>
      <c r="G102" s="198">
        <f t="shared" si="2"/>
        <v>3100000</v>
      </c>
      <c r="H102" s="172"/>
      <c r="I102" s="261"/>
      <c r="J102" s="99" t="s">
        <v>24</v>
      </c>
    </row>
    <row r="103" spans="1:10" ht="14.1" customHeight="1" x14ac:dyDescent="0.3">
      <c r="A103" s="99">
        <v>67</v>
      </c>
      <c r="B103" s="169" t="s">
        <v>221</v>
      </c>
      <c r="C103" s="230" t="s">
        <v>140</v>
      </c>
      <c r="D103" s="231">
        <v>44194</v>
      </c>
      <c r="E103" s="232">
        <v>44225</v>
      </c>
      <c r="F103" s="198">
        <v>349135</v>
      </c>
      <c r="G103" s="198">
        <f t="shared" si="2"/>
        <v>349135</v>
      </c>
      <c r="H103" s="172"/>
      <c r="I103" s="261"/>
      <c r="J103" s="99" t="s">
        <v>24</v>
      </c>
    </row>
    <row r="104" spans="1:10" x14ac:dyDescent="0.3">
      <c r="A104" s="99">
        <v>68</v>
      </c>
      <c r="B104" s="169" t="s">
        <v>108</v>
      </c>
      <c r="C104" s="230" t="s">
        <v>268</v>
      </c>
      <c r="D104" s="231">
        <v>43989</v>
      </c>
      <c r="E104" s="232">
        <v>44354</v>
      </c>
      <c r="F104" s="198">
        <v>53236202</v>
      </c>
      <c r="G104" s="198">
        <f t="shared" si="2"/>
        <v>53236202</v>
      </c>
      <c r="H104" s="172"/>
      <c r="I104" s="261"/>
      <c r="J104" s="99" t="s">
        <v>24</v>
      </c>
    </row>
    <row r="105" spans="1:10" x14ac:dyDescent="0.3">
      <c r="A105" s="99">
        <v>69</v>
      </c>
      <c r="B105" s="169" t="s">
        <v>222</v>
      </c>
      <c r="C105" s="230" t="s">
        <v>140</v>
      </c>
      <c r="D105" s="231">
        <v>44169</v>
      </c>
      <c r="E105" s="232">
        <v>44200</v>
      </c>
      <c r="F105" s="198">
        <v>3300000</v>
      </c>
      <c r="G105" s="198">
        <f t="shared" si="2"/>
        <v>3300000</v>
      </c>
      <c r="H105" s="172"/>
      <c r="I105" s="261"/>
      <c r="J105" s="99" t="s">
        <v>24</v>
      </c>
    </row>
    <row r="106" spans="1:10" x14ac:dyDescent="0.3">
      <c r="A106" s="99">
        <v>70</v>
      </c>
      <c r="B106" s="169" t="s">
        <v>109</v>
      </c>
      <c r="C106" s="230" t="s">
        <v>140</v>
      </c>
      <c r="D106" s="231">
        <v>44137</v>
      </c>
      <c r="E106" s="232">
        <v>44229</v>
      </c>
      <c r="F106" s="198">
        <v>24367293</v>
      </c>
      <c r="G106" s="198">
        <f t="shared" si="2"/>
        <v>24367293</v>
      </c>
      <c r="H106" s="172"/>
      <c r="I106" s="261"/>
      <c r="J106" s="99" t="s">
        <v>24</v>
      </c>
    </row>
    <row r="107" spans="1:10" x14ac:dyDescent="0.3">
      <c r="A107" s="99">
        <v>71</v>
      </c>
      <c r="B107" s="169" t="s">
        <v>110</v>
      </c>
      <c r="C107" s="230" t="s">
        <v>140</v>
      </c>
      <c r="D107" s="231">
        <v>44184</v>
      </c>
      <c r="E107" s="232">
        <v>44215</v>
      </c>
      <c r="F107" s="198">
        <v>4650000</v>
      </c>
      <c r="G107" s="198">
        <f t="shared" si="2"/>
        <v>4650000</v>
      </c>
      <c r="H107" s="172"/>
      <c r="I107" s="261"/>
      <c r="J107" s="99" t="s">
        <v>24</v>
      </c>
    </row>
    <row r="108" spans="1:10" x14ac:dyDescent="0.3">
      <c r="A108" s="99">
        <v>72</v>
      </c>
      <c r="B108" s="169" t="s">
        <v>82</v>
      </c>
      <c r="C108" s="230" t="s">
        <v>140</v>
      </c>
      <c r="D108" s="231">
        <v>44176</v>
      </c>
      <c r="E108" s="232">
        <v>44207</v>
      </c>
      <c r="F108" s="198">
        <v>1400000</v>
      </c>
      <c r="G108" s="198">
        <f t="shared" si="2"/>
        <v>1400000</v>
      </c>
      <c r="H108" s="172"/>
      <c r="I108" s="261"/>
      <c r="J108" s="99" t="s">
        <v>24</v>
      </c>
    </row>
    <row r="109" spans="1:10" x14ac:dyDescent="0.3">
      <c r="A109" s="99">
        <v>73</v>
      </c>
      <c r="B109" s="169" t="s">
        <v>50</v>
      </c>
      <c r="C109" s="230" t="s">
        <v>140</v>
      </c>
      <c r="D109" s="231">
        <v>44167</v>
      </c>
      <c r="E109" s="232">
        <v>44198</v>
      </c>
      <c r="F109" s="198">
        <v>8503200</v>
      </c>
      <c r="G109" s="198">
        <f t="shared" si="2"/>
        <v>8503200</v>
      </c>
      <c r="H109" s="172"/>
      <c r="I109" s="261"/>
      <c r="J109" s="99" t="s">
        <v>24</v>
      </c>
    </row>
    <row r="110" spans="1:10" x14ac:dyDescent="0.3">
      <c r="A110" s="99">
        <v>74</v>
      </c>
      <c r="B110" s="169" t="s">
        <v>156</v>
      </c>
      <c r="C110" s="230" t="s">
        <v>140</v>
      </c>
      <c r="D110" s="231">
        <v>44183</v>
      </c>
      <c r="E110" s="232">
        <v>44214</v>
      </c>
      <c r="F110" s="198">
        <v>8844000</v>
      </c>
      <c r="G110" s="198">
        <f t="shared" si="2"/>
        <v>8844000</v>
      </c>
      <c r="H110" s="186"/>
      <c r="I110" s="261"/>
      <c r="J110" s="99" t="s">
        <v>24</v>
      </c>
    </row>
    <row r="111" spans="1:10" x14ac:dyDescent="0.3">
      <c r="A111" s="99">
        <v>75</v>
      </c>
      <c r="B111" s="169" t="s">
        <v>223</v>
      </c>
      <c r="C111" s="230" t="s">
        <v>140</v>
      </c>
      <c r="D111" s="231">
        <v>44149</v>
      </c>
      <c r="E111" s="232">
        <v>44210</v>
      </c>
      <c r="F111" s="198">
        <v>16427250</v>
      </c>
      <c r="G111" s="198">
        <f t="shared" si="2"/>
        <v>16427250</v>
      </c>
      <c r="H111" s="186"/>
      <c r="I111" s="261"/>
      <c r="J111" s="99" t="s">
        <v>24</v>
      </c>
    </row>
    <row r="112" spans="1:10" s="50" customFormat="1" ht="13.2" x14ac:dyDescent="0.25">
      <c r="A112" s="51"/>
      <c r="B112" s="51" t="s">
        <v>38</v>
      </c>
      <c r="C112" s="51"/>
      <c r="D112" s="226"/>
      <c r="E112" s="226"/>
      <c r="F112" s="137">
        <f>SUM(F86:F111)</f>
        <v>18187355217.923</v>
      </c>
      <c r="G112" s="137">
        <f>SUM(G86:G111)</f>
        <v>5977312044.9899998</v>
      </c>
      <c r="H112" s="171">
        <f>SUM(H86:H111)</f>
        <v>1758954.0199999996</v>
      </c>
      <c r="I112" s="51"/>
      <c r="J112" s="51"/>
    </row>
    <row r="113" spans="1:11" s="50" customFormat="1" ht="13.2" x14ac:dyDescent="0.25">
      <c r="A113" s="51"/>
      <c r="B113" s="51"/>
      <c r="C113" s="51"/>
      <c r="D113" s="226"/>
      <c r="E113" s="226"/>
      <c r="F113" s="70"/>
      <c r="G113" s="51"/>
      <c r="H113" s="111"/>
      <c r="I113" s="51"/>
      <c r="J113" s="51"/>
    </row>
    <row r="114" spans="1:11" s="50" customFormat="1" ht="13.2" x14ac:dyDescent="0.25">
      <c r="A114" s="51"/>
      <c r="B114" s="51"/>
      <c r="C114" s="51"/>
      <c r="D114" s="226"/>
      <c r="E114" s="226"/>
      <c r="F114" s="70"/>
      <c r="G114" s="51"/>
      <c r="H114" s="111"/>
      <c r="I114" s="51"/>
      <c r="J114" s="51"/>
    </row>
    <row r="115" spans="1:11" s="50" customFormat="1" ht="13.2" x14ac:dyDescent="0.25">
      <c r="A115" s="51"/>
      <c r="B115" s="51"/>
      <c r="C115" s="51"/>
      <c r="D115" s="226"/>
      <c r="E115" s="226"/>
      <c r="F115" s="70"/>
      <c r="G115" s="51"/>
      <c r="H115" s="111"/>
      <c r="I115" s="51"/>
      <c r="J115" s="51"/>
    </row>
    <row r="116" spans="1:11" s="50" customFormat="1" ht="13.2" x14ac:dyDescent="0.25">
      <c r="A116" s="89"/>
      <c r="B116" s="88"/>
      <c r="C116" s="143" t="s">
        <v>191</v>
      </c>
      <c r="D116" s="227"/>
      <c r="E116" s="227"/>
      <c r="F116" s="108"/>
      <c r="G116" s="88"/>
      <c r="H116" s="112"/>
      <c r="I116" s="88"/>
      <c r="J116" s="88"/>
      <c r="K116" s="54"/>
    </row>
    <row r="117" spans="1:11" s="50" customFormat="1" ht="13.2" x14ac:dyDescent="0.25">
      <c r="A117" s="91" t="s">
        <v>8</v>
      </c>
      <c r="B117" s="92"/>
      <c r="C117" s="145">
        <v>6941.65</v>
      </c>
      <c r="D117" s="93"/>
      <c r="E117" s="227"/>
      <c r="F117" s="108"/>
      <c r="G117" s="88"/>
      <c r="H117" s="112"/>
      <c r="I117" s="88"/>
      <c r="J117" s="88"/>
      <c r="K117" s="54"/>
    </row>
    <row r="118" spans="1:11" s="50" customFormat="1" ht="13.2" x14ac:dyDescent="0.25">
      <c r="A118" s="91" t="s">
        <v>9</v>
      </c>
      <c r="B118" s="92"/>
      <c r="C118" s="145"/>
      <c r="D118" s="228"/>
      <c r="E118" s="227"/>
      <c r="F118" s="108"/>
      <c r="G118" s="88"/>
      <c r="H118" s="112"/>
      <c r="I118" s="88"/>
      <c r="J118" s="88"/>
      <c r="K118" s="54"/>
    </row>
    <row r="119" spans="1:11" s="50" customFormat="1" ht="13.2" x14ac:dyDescent="0.25">
      <c r="A119" s="94"/>
      <c r="B119" s="95"/>
      <c r="C119" s="95"/>
      <c r="D119" s="229"/>
      <c r="E119" s="227"/>
      <c r="F119" s="108"/>
      <c r="G119" s="88"/>
      <c r="H119" s="112"/>
      <c r="I119" s="88"/>
      <c r="J119" s="88"/>
      <c r="K119" s="54"/>
    </row>
    <row r="120" spans="1:11" s="50" customFormat="1" ht="13.2" x14ac:dyDescent="0.25">
      <c r="A120" s="96"/>
      <c r="B120" s="92" t="s">
        <v>10</v>
      </c>
      <c r="C120" s="95"/>
      <c r="D120" s="229"/>
      <c r="E120" s="227"/>
      <c r="F120" s="108"/>
      <c r="G120" s="88"/>
      <c r="H120" s="112"/>
      <c r="I120" s="88"/>
      <c r="J120" s="88"/>
      <c r="K120" s="54"/>
    </row>
    <row r="121" spans="1:11" s="50" customFormat="1" ht="13.2" x14ac:dyDescent="0.25">
      <c r="A121" s="92"/>
      <c r="B121" s="95"/>
      <c r="C121" s="95"/>
      <c r="D121" s="229"/>
      <c r="E121" s="227"/>
      <c r="F121" s="108"/>
      <c r="G121" s="88"/>
      <c r="H121" s="112"/>
      <c r="I121" s="88"/>
      <c r="J121" s="88"/>
      <c r="K121" s="54"/>
    </row>
    <row r="122" spans="1:11" ht="14.1" customHeight="1" thickBot="1" x14ac:dyDescent="0.35">
      <c r="A122" s="271" t="s">
        <v>11</v>
      </c>
      <c r="B122" s="270" t="s">
        <v>26</v>
      </c>
      <c r="C122" s="270" t="s">
        <v>13</v>
      </c>
      <c r="D122" s="272" t="s">
        <v>27</v>
      </c>
      <c r="E122" s="272" t="s">
        <v>15</v>
      </c>
      <c r="F122" s="109" t="s">
        <v>16</v>
      </c>
      <c r="G122" s="275" t="s">
        <v>16</v>
      </c>
      <c r="H122" s="275"/>
      <c r="I122" s="270" t="s">
        <v>17</v>
      </c>
      <c r="J122" s="270" t="s">
        <v>18</v>
      </c>
    </row>
    <row r="123" spans="1:11" ht="15" thickBot="1" x14ac:dyDescent="0.35">
      <c r="A123" s="271"/>
      <c r="B123" s="270"/>
      <c r="C123" s="270"/>
      <c r="D123" s="272"/>
      <c r="E123" s="272"/>
      <c r="F123" s="110" t="s">
        <v>19</v>
      </c>
      <c r="G123" s="97" t="s">
        <v>20</v>
      </c>
      <c r="H123" s="113" t="s">
        <v>21</v>
      </c>
      <c r="I123" s="270"/>
      <c r="J123" s="270"/>
    </row>
    <row r="124" spans="1:11" x14ac:dyDescent="0.3">
      <c r="A124" s="136"/>
      <c r="B124" s="51" t="s">
        <v>38</v>
      </c>
      <c r="C124" s="203"/>
      <c r="D124" s="233"/>
      <c r="E124" s="233"/>
      <c r="F124" s="138">
        <f>+F112</f>
        <v>18187355217.923</v>
      </c>
      <c r="G124" s="138">
        <f>+G112</f>
        <v>5977312044.9899998</v>
      </c>
      <c r="H124" s="171">
        <f>+H112</f>
        <v>1758954.0199999996</v>
      </c>
      <c r="I124" s="136"/>
      <c r="J124" s="136"/>
    </row>
    <row r="125" spans="1:11" x14ac:dyDescent="0.3">
      <c r="A125" s="99">
        <v>76</v>
      </c>
      <c r="B125" s="169" t="s">
        <v>111</v>
      </c>
      <c r="C125" s="230" t="s">
        <v>140</v>
      </c>
      <c r="D125" s="231">
        <v>44150</v>
      </c>
      <c r="E125" s="232">
        <v>44242</v>
      </c>
      <c r="F125" s="198">
        <v>111066400</v>
      </c>
      <c r="G125" s="198"/>
      <c r="H125" s="186">
        <v>16000</v>
      </c>
      <c r="I125" s="261" t="s">
        <v>52</v>
      </c>
      <c r="J125" s="136"/>
    </row>
    <row r="126" spans="1:11" ht="15" customHeight="1" x14ac:dyDescent="0.3">
      <c r="A126" s="99">
        <v>77</v>
      </c>
      <c r="B126" s="169" t="s">
        <v>224</v>
      </c>
      <c r="C126" s="230" t="s">
        <v>140</v>
      </c>
      <c r="D126" s="231">
        <v>44188</v>
      </c>
      <c r="E126" s="232">
        <v>44219</v>
      </c>
      <c r="F126" s="198">
        <v>1275000</v>
      </c>
      <c r="G126" s="198">
        <f t="shared" ref="G126:G143" si="3">+F126</f>
        <v>1275000</v>
      </c>
      <c r="H126" s="186"/>
      <c r="I126" s="261"/>
      <c r="J126" s="99" t="s">
        <v>24</v>
      </c>
    </row>
    <row r="127" spans="1:11" x14ac:dyDescent="0.3">
      <c r="A127" s="99">
        <v>78</v>
      </c>
      <c r="B127" s="169" t="s">
        <v>149</v>
      </c>
      <c r="C127" s="230" t="s">
        <v>140</v>
      </c>
      <c r="D127" s="231">
        <v>44195</v>
      </c>
      <c r="E127" s="232">
        <v>44226</v>
      </c>
      <c r="F127" s="198">
        <v>1000000</v>
      </c>
      <c r="G127" s="198">
        <f t="shared" si="3"/>
        <v>1000000</v>
      </c>
      <c r="H127" s="186"/>
      <c r="I127" s="261"/>
      <c r="J127" s="99" t="s">
        <v>24</v>
      </c>
    </row>
    <row r="128" spans="1:11" x14ac:dyDescent="0.3">
      <c r="A128" s="99">
        <v>79</v>
      </c>
      <c r="B128" s="169" t="s">
        <v>112</v>
      </c>
      <c r="C128" s="230" t="s">
        <v>134</v>
      </c>
      <c r="D128" s="231">
        <v>44167</v>
      </c>
      <c r="E128" s="232">
        <v>44198</v>
      </c>
      <c r="F128" s="198">
        <v>1253175</v>
      </c>
      <c r="G128" s="198">
        <f t="shared" si="3"/>
        <v>1253175</v>
      </c>
      <c r="H128" s="186"/>
      <c r="I128" s="261"/>
      <c r="J128" s="99" t="s">
        <v>24</v>
      </c>
    </row>
    <row r="129" spans="1:10" x14ac:dyDescent="0.3">
      <c r="A129" s="99">
        <v>80</v>
      </c>
      <c r="B129" s="169" t="s">
        <v>113</v>
      </c>
      <c r="C129" s="230" t="s">
        <v>140</v>
      </c>
      <c r="D129" s="231">
        <v>44180</v>
      </c>
      <c r="E129" s="232">
        <v>44211</v>
      </c>
      <c r="F129" s="198">
        <v>41112</v>
      </c>
      <c r="G129" s="198">
        <f t="shared" si="3"/>
        <v>41112</v>
      </c>
      <c r="H129" s="186"/>
      <c r="I129" s="261"/>
      <c r="J129" s="99" t="s">
        <v>24</v>
      </c>
    </row>
    <row r="130" spans="1:10" x14ac:dyDescent="0.3">
      <c r="A130" s="99">
        <v>81</v>
      </c>
      <c r="B130" s="169" t="s">
        <v>225</v>
      </c>
      <c r="C130" s="230" t="s">
        <v>134</v>
      </c>
      <c r="D130" s="231">
        <v>44153</v>
      </c>
      <c r="E130" s="232">
        <v>44273</v>
      </c>
      <c r="F130" s="198">
        <v>1865436615.5664999</v>
      </c>
      <c r="G130" s="198"/>
      <c r="H130" s="186">
        <v>268731.01</v>
      </c>
      <c r="I130" s="261"/>
      <c r="J130" s="99" t="s">
        <v>24</v>
      </c>
    </row>
    <row r="131" spans="1:10" x14ac:dyDescent="0.3">
      <c r="A131" s="99">
        <v>82</v>
      </c>
      <c r="B131" s="169" t="s">
        <v>226</v>
      </c>
      <c r="C131" s="230" t="s">
        <v>140</v>
      </c>
      <c r="D131" s="231">
        <v>44175</v>
      </c>
      <c r="E131" s="232">
        <v>44237</v>
      </c>
      <c r="F131" s="198">
        <v>15522500</v>
      </c>
      <c r="G131" s="198">
        <f t="shared" si="3"/>
        <v>15522500</v>
      </c>
      <c r="H131" s="186"/>
      <c r="I131" s="261"/>
      <c r="J131" s="99" t="s">
        <v>24</v>
      </c>
    </row>
    <row r="132" spans="1:10" x14ac:dyDescent="0.3">
      <c r="A132" s="99">
        <v>83</v>
      </c>
      <c r="B132" s="169" t="s">
        <v>114</v>
      </c>
      <c r="C132" s="230" t="s">
        <v>140</v>
      </c>
      <c r="D132" s="231">
        <v>44181</v>
      </c>
      <c r="E132" s="232">
        <v>44424</v>
      </c>
      <c r="F132" s="198">
        <v>54076305</v>
      </c>
      <c r="G132" s="198">
        <f t="shared" si="3"/>
        <v>54076305</v>
      </c>
      <c r="H132" s="186"/>
      <c r="I132" s="261"/>
      <c r="J132" s="99" t="s">
        <v>24</v>
      </c>
    </row>
    <row r="133" spans="1:10" x14ac:dyDescent="0.3">
      <c r="A133" s="99">
        <v>84</v>
      </c>
      <c r="B133" s="169" t="s">
        <v>227</v>
      </c>
      <c r="C133" s="230" t="s">
        <v>134</v>
      </c>
      <c r="D133" s="231">
        <v>44143</v>
      </c>
      <c r="E133" s="232">
        <v>44204</v>
      </c>
      <c r="F133" s="198">
        <v>284301176.15249997</v>
      </c>
      <c r="G133" s="198"/>
      <c r="H133" s="186">
        <v>40955.85</v>
      </c>
      <c r="I133" s="261"/>
      <c r="J133" s="99" t="s">
        <v>24</v>
      </c>
    </row>
    <row r="134" spans="1:10" x14ac:dyDescent="0.3">
      <c r="A134" s="99">
        <v>85</v>
      </c>
      <c r="B134" s="169" t="s">
        <v>83</v>
      </c>
      <c r="C134" s="230" t="s">
        <v>140</v>
      </c>
      <c r="D134" s="231">
        <v>44178</v>
      </c>
      <c r="E134" s="232">
        <v>44209</v>
      </c>
      <c r="F134" s="198">
        <v>1402500</v>
      </c>
      <c r="G134" s="198">
        <f t="shared" si="3"/>
        <v>1402500</v>
      </c>
      <c r="H134" s="186"/>
      <c r="I134" s="261"/>
      <c r="J134" s="99" t="s">
        <v>24</v>
      </c>
    </row>
    <row r="135" spans="1:10" x14ac:dyDescent="0.3">
      <c r="A135" s="99">
        <v>86</v>
      </c>
      <c r="B135" s="169" t="s">
        <v>51</v>
      </c>
      <c r="C135" s="230" t="s">
        <v>134</v>
      </c>
      <c r="D135" s="231">
        <v>44153</v>
      </c>
      <c r="E135" s="232">
        <v>44214</v>
      </c>
      <c r="F135" s="198">
        <v>8260563.5</v>
      </c>
      <c r="G135" s="198"/>
      <c r="H135" s="186">
        <v>1190</v>
      </c>
      <c r="I135" s="261"/>
      <c r="J135" s="99" t="s">
        <v>24</v>
      </c>
    </row>
    <row r="136" spans="1:10" x14ac:dyDescent="0.3">
      <c r="A136" s="99">
        <v>87</v>
      </c>
      <c r="B136" s="169" t="s">
        <v>115</v>
      </c>
      <c r="C136" s="230" t="s">
        <v>140</v>
      </c>
      <c r="D136" s="231">
        <v>44162</v>
      </c>
      <c r="E136" s="232">
        <v>44254</v>
      </c>
      <c r="F136" s="198">
        <v>66387858.105000004</v>
      </c>
      <c r="G136" s="198"/>
      <c r="H136" s="186">
        <v>9563.7000000000007</v>
      </c>
      <c r="I136" s="261"/>
      <c r="J136" s="99" t="s">
        <v>24</v>
      </c>
    </row>
    <row r="137" spans="1:10" x14ac:dyDescent="0.3">
      <c r="A137" s="99">
        <v>88</v>
      </c>
      <c r="B137" s="169" t="s">
        <v>84</v>
      </c>
      <c r="C137" s="230" t="s">
        <v>140</v>
      </c>
      <c r="D137" s="231">
        <v>44184</v>
      </c>
      <c r="E137" s="232">
        <v>44215</v>
      </c>
      <c r="F137" s="198">
        <v>789006</v>
      </c>
      <c r="G137" s="198">
        <f t="shared" si="3"/>
        <v>789006</v>
      </c>
      <c r="H137" s="186"/>
      <c r="I137" s="261"/>
      <c r="J137" s="99" t="s">
        <v>24</v>
      </c>
    </row>
    <row r="138" spans="1:10" x14ac:dyDescent="0.3">
      <c r="A138" s="99">
        <v>89</v>
      </c>
      <c r="B138" s="169" t="s">
        <v>58</v>
      </c>
      <c r="C138" s="230" t="s">
        <v>140</v>
      </c>
      <c r="D138" s="231">
        <v>44183</v>
      </c>
      <c r="E138" s="232">
        <v>44243</v>
      </c>
      <c r="F138" s="198">
        <v>22907445</v>
      </c>
      <c r="G138" s="198"/>
      <c r="H138" s="186">
        <v>3300</v>
      </c>
      <c r="I138" s="261"/>
      <c r="J138" s="99" t="s">
        <v>24</v>
      </c>
    </row>
    <row r="139" spans="1:10" x14ac:dyDescent="0.3">
      <c r="A139" s="99">
        <v>90</v>
      </c>
      <c r="B139" s="169" t="s">
        <v>85</v>
      </c>
      <c r="C139" s="230" t="s">
        <v>134</v>
      </c>
      <c r="D139" s="231">
        <v>44157</v>
      </c>
      <c r="E139" s="232">
        <v>44218</v>
      </c>
      <c r="F139" s="198">
        <v>58745610</v>
      </c>
      <c r="G139" s="198">
        <f t="shared" si="3"/>
        <v>58745610</v>
      </c>
      <c r="H139" s="186"/>
      <c r="I139" s="261"/>
      <c r="J139" s="99" t="s">
        <v>24</v>
      </c>
    </row>
    <row r="140" spans="1:10" x14ac:dyDescent="0.3">
      <c r="A140" s="99">
        <v>91</v>
      </c>
      <c r="B140" s="169" t="s">
        <v>116</v>
      </c>
      <c r="C140" s="230" t="s">
        <v>134</v>
      </c>
      <c r="D140" s="231">
        <v>44008</v>
      </c>
      <c r="E140" s="232">
        <v>44373</v>
      </c>
      <c r="F140" s="198">
        <v>518691657.00999999</v>
      </c>
      <c r="G140" s="198">
        <f t="shared" si="3"/>
        <v>518691657.00999999</v>
      </c>
      <c r="H140" s="186"/>
      <c r="I140" s="261"/>
      <c r="J140" s="99" t="s">
        <v>24</v>
      </c>
    </row>
    <row r="141" spans="1:10" x14ac:dyDescent="0.3">
      <c r="A141" s="99">
        <v>92</v>
      </c>
      <c r="B141" s="169" t="s">
        <v>144</v>
      </c>
      <c r="C141" s="230" t="s">
        <v>140</v>
      </c>
      <c r="D141" s="231">
        <v>44179</v>
      </c>
      <c r="E141" s="232">
        <v>44210</v>
      </c>
      <c r="F141" s="198">
        <v>880000</v>
      </c>
      <c r="G141" s="198">
        <f t="shared" si="3"/>
        <v>880000</v>
      </c>
      <c r="H141" s="186"/>
      <c r="I141" s="261"/>
      <c r="J141" s="99" t="s">
        <v>24</v>
      </c>
    </row>
    <row r="142" spans="1:10" x14ac:dyDescent="0.3">
      <c r="A142" s="99">
        <v>93</v>
      </c>
      <c r="B142" s="169" t="s">
        <v>117</v>
      </c>
      <c r="C142" s="230" t="s">
        <v>140</v>
      </c>
      <c r="D142" s="231">
        <v>44185</v>
      </c>
      <c r="E142" s="232">
        <v>44216</v>
      </c>
      <c r="F142" s="198">
        <v>1198700</v>
      </c>
      <c r="G142" s="198">
        <f t="shared" si="3"/>
        <v>1198700</v>
      </c>
      <c r="H142" s="186"/>
      <c r="I142" s="261"/>
      <c r="J142" s="99" t="s">
        <v>24</v>
      </c>
    </row>
    <row r="143" spans="1:10" x14ac:dyDescent="0.3">
      <c r="A143" s="99">
        <v>94</v>
      </c>
      <c r="B143" s="169" t="s">
        <v>228</v>
      </c>
      <c r="C143" s="230" t="s">
        <v>140</v>
      </c>
      <c r="D143" s="231">
        <v>44169</v>
      </c>
      <c r="E143" s="232">
        <v>44200</v>
      </c>
      <c r="F143" s="198">
        <v>2750000</v>
      </c>
      <c r="G143" s="198">
        <f t="shared" si="3"/>
        <v>2750000</v>
      </c>
      <c r="H143" s="186"/>
      <c r="I143" s="261"/>
      <c r="J143" s="99" t="s">
        <v>24</v>
      </c>
    </row>
    <row r="144" spans="1:10" x14ac:dyDescent="0.3">
      <c r="A144" s="99">
        <v>95</v>
      </c>
      <c r="B144" s="169" t="s">
        <v>229</v>
      </c>
      <c r="C144" s="230" t="s">
        <v>134</v>
      </c>
      <c r="D144" s="231">
        <v>44129</v>
      </c>
      <c r="E144" s="232">
        <v>44252</v>
      </c>
      <c r="F144" s="198">
        <v>40936298.379999995</v>
      </c>
      <c r="G144" s="198"/>
      <c r="H144" s="186">
        <v>5897.2</v>
      </c>
      <c r="I144" s="261"/>
      <c r="J144" s="99" t="s">
        <v>24</v>
      </c>
    </row>
    <row r="145" spans="1:11" x14ac:dyDescent="0.3">
      <c r="A145" s="99">
        <v>96</v>
      </c>
      <c r="B145" s="169" t="s">
        <v>230</v>
      </c>
      <c r="C145" s="230" t="s">
        <v>140</v>
      </c>
      <c r="D145" s="231">
        <v>44140</v>
      </c>
      <c r="E145" s="232">
        <v>44291</v>
      </c>
      <c r="F145" s="198">
        <v>31237425</v>
      </c>
      <c r="G145" s="198"/>
      <c r="H145" s="186">
        <v>4500</v>
      </c>
      <c r="I145" s="261"/>
      <c r="J145" s="99" t="s">
        <v>24</v>
      </c>
    </row>
    <row r="146" spans="1:11" x14ac:dyDescent="0.3">
      <c r="A146" s="99">
        <v>97</v>
      </c>
      <c r="B146" s="169" t="s">
        <v>183</v>
      </c>
      <c r="C146" s="230" t="s">
        <v>134</v>
      </c>
      <c r="D146" s="231">
        <v>44139</v>
      </c>
      <c r="E146" s="232">
        <v>44231</v>
      </c>
      <c r="F146" s="198">
        <v>5922592178.3899994</v>
      </c>
      <c r="G146" s="198"/>
      <c r="H146" s="186">
        <v>853196.6</v>
      </c>
      <c r="I146" s="261"/>
      <c r="J146" s="99" t="s">
        <v>24</v>
      </c>
    </row>
    <row r="147" spans="1:11" x14ac:dyDescent="0.3">
      <c r="A147" s="99">
        <v>98</v>
      </c>
      <c r="B147" s="169" t="s">
        <v>231</v>
      </c>
      <c r="C147" s="230" t="s">
        <v>134</v>
      </c>
      <c r="D147" s="231">
        <v>44103</v>
      </c>
      <c r="E147" s="232" t="s">
        <v>266</v>
      </c>
      <c r="F147" s="198">
        <v>832998000</v>
      </c>
      <c r="G147" s="198"/>
      <c r="H147" s="186">
        <v>120000</v>
      </c>
      <c r="I147" s="261"/>
      <c r="J147" s="99" t="s">
        <v>24</v>
      </c>
    </row>
    <row r="148" spans="1:11" x14ac:dyDescent="0.3">
      <c r="A148" s="99">
        <v>99</v>
      </c>
      <c r="B148" s="169" t="s">
        <v>232</v>
      </c>
      <c r="C148" s="230" t="s">
        <v>140</v>
      </c>
      <c r="D148" s="231">
        <v>44172</v>
      </c>
      <c r="E148" s="232">
        <v>44234</v>
      </c>
      <c r="F148" s="198">
        <v>3609.665</v>
      </c>
      <c r="G148" s="198"/>
      <c r="H148" s="186">
        <v>0.52</v>
      </c>
      <c r="I148" s="261"/>
      <c r="J148" s="99" t="s">
        <v>24</v>
      </c>
    </row>
    <row r="149" spans="1:11" x14ac:dyDescent="0.3">
      <c r="A149" s="99">
        <v>100</v>
      </c>
      <c r="B149" s="169" t="s">
        <v>233</v>
      </c>
      <c r="C149" s="230" t="s">
        <v>134</v>
      </c>
      <c r="D149" s="231">
        <v>44188</v>
      </c>
      <c r="E149" s="232">
        <v>44219</v>
      </c>
      <c r="F149" s="198">
        <v>4421831.05</v>
      </c>
      <c r="G149" s="198"/>
      <c r="H149" s="186">
        <v>637</v>
      </c>
      <c r="I149" s="261"/>
      <c r="J149" s="99" t="s">
        <v>24</v>
      </c>
    </row>
    <row r="150" spans="1:11" s="50" customFormat="1" ht="13.2" x14ac:dyDescent="0.25">
      <c r="A150" s="51"/>
      <c r="B150" s="51" t="s">
        <v>38</v>
      </c>
      <c r="C150" s="51"/>
      <c r="D150" s="226"/>
      <c r="E150" s="226"/>
      <c r="F150" s="137">
        <f>SUM(F124:F149)</f>
        <v>28035530183.742001</v>
      </c>
      <c r="G150" s="137">
        <f>SUM(G124:G149)</f>
        <v>6634937610</v>
      </c>
      <c r="H150" s="171">
        <f>SUM(H124:H149)</f>
        <v>3082925.9</v>
      </c>
      <c r="I150" s="51"/>
      <c r="J150" s="51"/>
    </row>
    <row r="151" spans="1:11" s="50" customFormat="1" ht="13.2" x14ac:dyDescent="0.25">
      <c r="A151" s="51"/>
      <c r="B151" s="51"/>
      <c r="C151" s="51"/>
      <c r="D151" s="226"/>
      <c r="E151" s="226"/>
      <c r="F151" s="167"/>
      <c r="G151" s="167"/>
      <c r="H151" s="167"/>
      <c r="I151" s="51"/>
      <c r="J151" s="51"/>
    </row>
    <row r="152" spans="1:11" s="50" customFormat="1" ht="13.2" x14ac:dyDescent="0.25">
      <c r="A152" s="51"/>
      <c r="B152" s="51"/>
      <c r="C152" s="51"/>
      <c r="D152" s="226"/>
      <c r="E152" s="226"/>
      <c r="F152" s="70"/>
      <c r="G152" s="51"/>
      <c r="H152" s="111"/>
      <c r="I152" s="51"/>
      <c r="J152" s="51"/>
    </row>
    <row r="153" spans="1:11" s="50" customFormat="1" ht="13.2" x14ac:dyDescent="0.25">
      <c r="A153" s="51"/>
      <c r="B153" s="51"/>
      <c r="C153" s="51"/>
      <c r="D153" s="226"/>
      <c r="E153" s="226"/>
      <c r="F153" s="70"/>
      <c r="G153" s="51"/>
      <c r="H153" s="111"/>
      <c r="I153" s="51"/>
      <c r="J153" s="51"/>
    </row>
    <row r="154" spans="1:11" s="50" customFormat="1" ht="13.2" x14ac:dyDescent="0.25">
      <c r="A154" s="89"/>
      <c r="B154" s="88"/>
      <c r="C154" s="88"/>
      <c r="D154" s="227"/>
      <c r="E154" s="227"/>
      <c r="F154" s="108"/>
      <c r="G154" s="88"/>
      <c r="H154" s="112"/>
      <c r="I154" s="88"/>
      <c r="J154" s="88"/>
      <c r="K154" s="54"/>
    </row>
    <row r="155" spans="1:11" s="50" customFormat="1" ht="13.2" x14ac:dyDescent="0.25">
      <c r="A155" s="91" t="s">
        <v>8</v>
      </c>
      <c r="B155" s="92"/>
      <c r="C155" s="143" t="s">
        <v>191</v>
      </c>
      <c r="D155" s="93"/>
      <c r="E155" s="227"/>
      <c r="F155" s="108"/>
      <c r="G155" s="88"/>
      <c r="H155" s="112"/>
      <c r="I155" s="88"/>
      <c r="J155" s="88"/>
      <c r="K155" s="54"/>
    </row>
    <row r="156" spans="1:11" s="50" customFormat="1" ht="13.2" x14ac:dyDescent="0.25">
      <c r="A156" s="91" t="s">
        <v>9</v>
      </c>
      <c r="B156" s="92"/>
      <c r="C156" s="145">
        <v>6941.65</v>
      </c>
      <c r="D156" s="228"/>
      <c r="E156" s="227"/>
      <c r="F156" s="108"/>
      <c r="G156" s="88"/>
      <c r="H156" s="112"/>
      <c r="I156" s="88"/>
      <c r="J156" s="88"/>
      <c r="K156" s="54"/>
    </row>
    <row r="157" spans="1:11" s="50" customFormat="1" ht="13.2" x14ac:dyDescent="0.25">
      <c r="A157" s="94"/>
      <c r="B157" s="95"/>
      <c r="C157" s="95"/>
      <c r="D157" s="229"/>
      <c r="E157" s="227"/>
      <c r="F157" s="108"/>
      <c r="G157" s="88"/>
      <c r="H157" s="112"/>
      <c r="I157" s="88"/>
      <c r="J157" s="88"/>
      <c r="K157" s="54"/>
    </row>
    <row r="158" spans="1:11" s="50" customFormat="1" ht="13.2" x14ac:dyDescent="0.25">
      <c r="A158" s="96"/>
      <c r="B158" s="92" t="s">
        <v>10</v>
      </c>
      <c r="C158" s="95"/>
      <c r="D158" s="229"/>
      <c r="E158" s="227"/>
      <c r="F158" s="108"/>
      <c r="G158" s="88"/>
      <c r="H158" s="112"/>
      <c r="I158" s="88"/>
      <c r="J158" s="88"/>
      <c r="K158" s="54"/>
    </row>
    <row r="159" spans="1:11" s="50" customFormat="1" ht="13.2" x14ac:dyDescent="0.25">
      <c r="A159" s="92"/>
      <c r="B159" s="95"/>
      <c r="C159" s="95"/>
      <c r="D159" s="229"/>
      <c r="E159" s="227"/>
      <c r="F159" s="108"/>
      <c r="G159" s="88"/>
      <c r="H159" s="112"/>
      <c r="I159" s="88"/>
      <c r="J159" s="88"/>
      <c r="K159" s="54"/>
    </row>
    <row r="160" spans="1:11" ht="14.1" customHeight="1" thickBot="1" x14ac:dyDescent="0.35">
      <c r="A160" s="271" t="s">
        <v>11</v>
      </c>
      <c r="B160" s="270" t="s">
        <v>26</v>
      </c>
      <c r="C160" s="270" t="s">
        <v>13</v>
      </c>
      <c r="D160" s="272" t="s">
        <v>27</v>
      </c>
      <c r="E160" s="272" t="s">
        <v>15</v>
      </c>
      <c r="F160" s="109" t="s">
        <v>16</v>
      </c>
      <c r="G160" s="275" t="s">
        <v>16</v>
      </c>
      <c r="H160" s="275"/>
      <c r="I160" s="270" t="s">
        <v>17</v>
      </c>
      <c r="J160" s="270" t="s">
        <v>18</v>
      </c>
    </row>
    <row r="161" spans="1:10" ht="15" thickBot="1" x14ac:dyDescent="0.35">
      <c r="A161" s="271"/>
      <c r="B161" s="270"/>
      <c r="C161" s="270"/>
      <c r="D161" s="272"/>
      <c r="E161" s="272"/>
      <c r="F161" s="110" t="s">
        <v>19</v>
      </c>
      <c r="G161" s="97" t="s">
        <v>20</v>
      </c>
      <c r="H161" s="113" t="s">
        <v>21</v>
      </c>
      <c r="I161" s="270"/>
      <c r="J161" s="270"/>
    </row>
    <row r="162" spans="1:10" x14ac:dyDescent="0.3">
      <c r="A162" s="136"/>
      <c r="B162" s="51" t="s">
        <v>38</v>
      </c>
      <c r="C162" s="203"/>
      <c r="D162" s="233"/>
      <c r="E162" s="233"/>
      <c r="F162" s="138">
        <f>+F150</f>
        <v>28035530183.742001</v>
      </c>
      <c r="G162" s="138">
        <f>+G150</f>
        <v>6634937610</v>
      </c>
      <c r="H162" s="171">
        <f>+H150</f>
        <v>3082925.9</v>
      </c>
      <c r="I162" s="136"/>
      <c r="J162" s="136"/>
    </row>
    <row r="163" spans="1:10" x14ac:dyDescent="0.3">
      <c r="A163" s="99">
        <v>101</v>
      </c>
      <c r="B163" s="169" t="s">
        <v>234</v>
      </c>
      <c r="C163" s="230" t="s">
        <v>140</v>
      </c>
      <c r="D163" s="231">
        <v>44185</v>
      </c>
      <c r="E163" s="232">
        <v>44216</v>
      </c>
      <c r="F163" s="198">
        <v>1572000</v>
      </c>
      <c r="G163" s="198">
        <f>+F163</f>
        <v>1572000</v>
      </c>
      <c r="H163" s="186"/>
      <c r="I163" s="277" t="s">
        <v>52</v>
      </c>
      <c r="J163" s="99" t="s">
        <v>24</v>
      </c>
    </row>
    <row r="164" spans="1:10" ht="15" customHeight="1" x14ac:dyDescent="0.3">
      <c r="A164" s="99">
        <v>102</v>
      </c>
      <c r="B164" s="169" t="s">
        <v>235</v>
      </c>
      <c r="C164" s="230" t="s">
        <v>134</v>
      </c>
      <c r="D164" s="231">
        <v>44155</v>
      </c>
      <c r="E164" s="232">
        <v>44247</v>
      </c>
      <c r="F164" s="198">
        <v>206992714.26749998</v>
      </c>
      <c r="G164" s="198"/>
      <c r="H164" s="186">
        <v>29818.95</v>
      </c>
      <c r="I164" s="277"/>
      <c r="J164" s="99" t="s">
        <v>24</v>
      </c>
    </row>
    <row r="165" spans="1:10" x14ac:dyDescent="0.3">
      <c r="A165" s="99">
        <v>103</v>
      </c>
      <c r="B165" s="169" t="s">
        <v>118</v>
      </c>
      <c r="C165" s="230" t="s">
        <v>140</v>
      </c>
      <c r="D165" s="231">
        <v>44187</v>
      </c>
      <c r="E165" s="232">
        <v>44218</v>
      </c>
      <c r="F165" s="198">
        <v>10135000</v>
      </c>
      <c r="G165" s="198">
        <f t="shared" ref="G165:G187" si="4">+F165</f>
        <v>10135000</v>
      </c>
      <c r="H165" s="186"/>
      <c r="I165" s="277"/>
      <c r="J165" s="99" t="s">
        <v>24</v>
      </c>
    </row>
    <row r="166" spans="1:10" x14ac:dyDescent="0.3">
      <c r="A166" s="99">
        <v>104</v>
      </c>
      <c r="B166" s="169" t="s">
        <v>68</v>
      </c>
      <c r="C166" s="230" t="s">
        <v>140</v>
      </c>
      <c r="D166" s="231">
        <v>44174</v>
      </c>
      <c r="E166" s="232">
        <v>44205</v>
      </c>
      <c r="F166" s="198">
        <v>9240500</v>
      </c>
      <c r="G166" s="198">
        <f t="shared" si="4"/>
        <v>9240500</v>
      </c>
      <c r="H166" s="186"/>
      <c r="I166" s="277"/>
      <c r="J166" s="99" t="s">
        <v>24</v>
      </c>
    </row>
    <row r="167" spans="1:10" x14ac:dyDescent="0.3">
      <c r="A167" s="99">
        <v>105</v>
      </c>
      <c r="B167" s="169" t="s">
        <v>147</v>
      </c>
      <c r="C167" s="230" t="s">
        <v>140</v>
      </c>
      <c r="D167" s="231">
        <v>44167</v>
      </c>
      <c r="E167" s="232">
        <v>44198</v>
      </c>
      <c r="F167" s="198">
        <v>489500</v>
      </c>
      <c r="G167" s="198">
        <f t="shared" si="4"/>
        <v>489500</v>
      </c>
      <c r="H167" s="186"/>
      <c r="I167" s="277"/>
      <c r="J167" s="99" t="s">
        <v>24</v>
      </c>
    </row>
    <row r="168" spans="1:10" x14ac:dyDescent="0.3">
      <c r="A168" s="99">
        <v>106</v>
      </c>
      <c r="B168" s="169" t="s">
        <v>236</v>
      </c>
      <c r="C168" s="230" t="s">
        <v>140</v>
      </c>
      <c r="D168" s="231">
        <v>44174</v>
      </c>
      <c r="E168" s="232">
        <v>44205</v>
      </c>
      <c r="F168" s="198">
        <v>4660000</v>
      </c>
      <c r="G168" s="198">
        <f t="shared" si="4"/>
        <v>4660000</v>
      </c>
      <c r="H168" s="186"/>
      <c r="I168" s="277"/>
      <c r="J168" s="99" t="s">
        <v>24</v>
      </c>
    </row>
    <row r="169" spans="1:10" x14ac:dyDescent="0.3">
      <c r="A169" s="99">
        <v>107</v>
      </c>
      <c r="B169" s="169" t="s">
        <v>159</v>
      </c>
      <c r="C169" s="230" t="s">
        <v>140</v>
      </c>
      <c r="D169" s="231">
        <v>44175</v>
      </c>
      <c r="E169" s="232">
        <v>44206</v>
      </c>
      <c r="F169" s="198">
        <v>1687500</v>
      </c>
      <c r="G169" s="198">
        <f t="shared" si="4"/>
        <v>1687500</v>
      </c>
      <c r="H169" s="186"/>
      <c r="I169" s="277"/>
      <c r="J169" s="99" t="s">
        <v>24</v>
      </c>
    </row>
    <row r="170" spans="1:10" x14ac:dyDescent="0.3">
      <c r="A170" s="99">
        <v>108</v>
      </c>
      <c r="B170" s="169" t="s">
        <v>237</v>
      </c>
      <c r="C170" s="230" t="s">
        <v>140</v>
      </c>
      <c r="D170" s="231">
        <v>44194</v>
      </c>
      <c r="E170" s="232">
        <v>44225</v>
      </c>
      <c r="F170" s="198">
        <v>4200000</v>
      </c>
      <c r="G170" s="198">
        <f t="shared" si="4"/>
        <v>4200000</v>
      </c>
      <c r="H170" s="186"/>
      <c r="I170" s="277"/>
      <c r="J170" s="99" t="s">
        <v>24</v>
      </c>
    </row>
    <row r="171" spans="1:10" x14ac:dyDescent="0.3">
      <c r="A171" s="99">
        <v>109</v>
      </c>
      <c r="B171" s="169" t="s">
        <v>173</v>
      </c>
      <c r="C171" s="230" t="s">
        <v>140</v>
      </c>
      <c r="D171" s="231">
        <v>44166</v>
      </c>
      <c r="E171" s="232">
        <v>44212</v>
      </c>
      <c r="F171" s="198">
        <v>8031489.0499999998</v>
      </c>
      <c r="G171" s="198"/>
      <c r="H171" s="186">
        <v>1157</v>
      </c>
      <c r="I171" s="277"/>
      <c r="J171" s="99" t="s">
        <v>24</v>
      </c>
    </row>
    <row r="172" spans="1:10" x14ac:dyDescent="0.3">
      <c r="A172" s="99">
        <v>110</v>
      </c>
      <c r="B172" s="169" t="s">
        <v>155</v>
      </c>
      <c r="C172" s="230" t="s">
        <v>140</v>
      </c>
      <c r="D172" s="231">
        <v>44174</v>
      </c>
      <c r="E172" s="232">
        <v>44205</v>
      </c>
      <c r="F172" s="198">
        <v>535000</v>
      </c>
      <c r="G172" s="198">
        <f t="shared" si="4"/>
        <v>535000</v>
      </c>
      <c r="H172" s="186"/>
      <c r="I172" s="277"/>
      <c r="J172" s="99" t="s">
        <v>24</v>
      </c>
    </row>
    <row r="173" spans="1:10" x14ac:dyDescent="0.3">
      <c r="A173" s="99">
        <v>111</v>
      </c>
      <c r="B173" s="169" t="s">
        <v>238</v>
      </c>
      <c r="C173" s="230" t="s">
        <v>140</v>
      </c>
      <c r="D173" s="231">
        <v>44184</v>
      </c>
      <c r="E173" s="232">
        <v>44215</v>
      </c>
      <c r="F173" s="198">
        <v>3300000</v>
      </c>
      <c r="G173" s="198">
        <f t="shared" si="4"/>
        <v>3300000</v>
      </c>
      <c r="H173" s="186"/>
      <c r="I173" s="277"/>
      <c r="J173" s="99" t="s">
        <v>24</v>
      </c>
    </row>
    <row r="174" spans="1:10" x14ac:dyDescent="0.3">
      <c r="A174" s="99">
        <v>112</v>
      </c>
      <c r="B174" s="169" t="s">
        <v>119</v>
      </c>
      <c r="C174" s="230" t="s">
        <v>140</v>
      </c>
      <c r="D174" s="231">
        <v>44174</v>
      </c>
      <c r="E174" s="232">
        <v>44205</v>
      </c>
      <c r="F174" s="198">
        <v>347082.5</v>
      </c>
      <c r="G174" s="198"/>
      <c r="H174" s="186">
        <v>50</v>
      </c>
      <c r="I174" s="277"/>
      <c r="J174" s="99" t="s">
        <v>24</v>
      </c>
    </row>
    <row r="175" spans="1:10" x14ac:dyDescent="0.3">
      <c r="A175" s="99">
        <v>113</v>
      </c>
      <c r="B175" s="169" t="s">
        <v>119</v>
      </c>
      <c r="C175" s="230" t="s">
        <v>140</v>
      </c>
      <c r="D175" s="231">
        <v>44174</v>
      </c>
      <c r="E175" s="232">
        <v>44205</v>
      </c>
      <c r="F175" s="198">
        <v>35200000</v>
      </c>
      <c r="G175" s="198">
        <f t="shared" si="4"/>
        <v>35200000</v>
      </c>
      <c r="H175" s="186"/>
      <c r="I175" s="277"/>
      <c r="J175" s="99" t="s">
        <v>24</v>
      </c>
    </row>
    <row r="176" spans="1:10" x14ac:dyDescent="0.3">
      <c r="A176" s="99">
        <v>114</v>
      </c>
      <c r="B176" s="169" t="s">
        <v>120</v>
      </c>
      <c r="C176" s="230" t="s">
        <v>140</v>
      </c>
      <c r="D176" s="231">
        <v>44172</v>
      </c>
      <c r="E176" s="232">
        <v>44203</v>
      </c>
      <c r="F176" s="198">
        <v>2820400</v>
      </c>
      <c r="G176" s="198">
        <f t="shared" si="4"/>
        <v>2820400</v>
      </c>
      <c r="H176" s="186"/>
      <c r="I176" s="277"/>
      <c r="J176" s="99" t="s">
        <v>24</v>
      </c>
    </row>
    <row r="177" spans="1:11" x14ac:dyDescent="0.3">
      <c r="A177" s="99">
        <v>115</v>
      </c>
      <c r="B177" s="169" t="s">
        <v>121</v>
      </c>
      <c r="C177" s="230" t="s">
        <v>140</v>
      </c>
      <c r="D177" s="231">
        <v>44174</v>
      </c>
      <c r="E177" s="232">
        <v>44205</v>
      </c>
      <c r="F177" s="198">
        <v>15283197</v>
      </c>
      <c r="G177" s="198">
        <f t="shared" si="4"/>
        <v>15283197</v>
      </c>
      <c r="H177" s="186"/>
      <c r="I177" s="277"/>
      <c r="J177" s="99" t="s">
        <v>24</v>
      </c>
    </row>
    <row r="178" spans="1:11" x14ac:dyDescent="0.3">
      <c r="A178" s="99">
        <v>116</v>
      </c>
      <c r="B178" s="169" t="s">
        <v>169</v>
      </c>
      <c r="C178" s="230" t="s">
        <v>140</v>
      </c>
      <c r="D178" s="231">
        <v>44186</v>
      </c>
      <c r="E178" s="232">
        <v>44217</v>
      </c>
      <c r="F178" s="198">
        <v>1290036.236</v>
      </c>
      <c r="G178" s="198"/>
      <c r="H178" s="186">
        <v>185.84</v>
      </c>
      <c r="I178" s="277"/>
      <c r="J178" s="99" t="s">
        <v>24</v>
      </c>
    </row>
    <row r="179" spans="1:11" x14ac:dyDescent="0.3">
      <c r="A179" s="99">
        <v>117</v>
      </c>
      <c r="B179" s="169" t="s">
        <v>48</v>
      </c>
      <c r="C179" s="230" t="s">
        <v>148</v>
      </c>
      <c r="D179" s="231">
        <v>44182</v>
      </c>
      <c r="E179" s="232">
        <v>44213</v>
      </c>
      <c r="F179" s="198">
        <v>865937.5</v>
      </c>
      <c r="G179" s="198">
        <f t="shared" si="4"/>
        <v>865937.5</v>
      </c>
      <c r="H179" s="186"/>
      <c r="I179" s="277"/>
      <c r="J179" s="99" t="s">
        <v>24</v>
      </c>
    </row>
    <row r="180" spans="1:11" x14ac:dyDescent="0.3">
      <c r="A180" s="99">
        <v>118</v>
      </c>
      <c r="B180" s="169" t="s">
        <v>122</v>
      </c>
      <c r="C180" s="230" t="s">
        <v>140</v>
      </c>
      <c r="D180" s="231">
        <v>44171</v>
      </c>
      <c r="E180" s="232">
        <v>44261</v>
      </c>
      <c r="F180" s="198">
        <v>21624999.989999998</v>
      </c>
      <c r="G180" s="198">
        <f t="shared" si="4"/>
        <v>21624999.989999998</v>
      </c>
      <c r="H180" s="186"/>
      <c r="I180" s="277"/>
      <c r="J180" s="99" t="s">
        <v>24</v>
      </c>
    </row>
    <row r="181" spans="1:11" x14ac:dyDescent="0.3">
      <c r="A181" s="99">
        <v>119</v>
      </c>
      <c r="B181" s="169" t="s">
        <v>123</v>
      </c>
      <c r="C181" s="230" t="s">
        <v>140</v>
      </c>
      <c r="D181" s="231">
        <v>44169</v>
      </c>
      <c r="E181" s="232">
        <v>44200</v>
      </c>
      <c r="F181" s="198">
        <v>1258000</v>
      </c>
      <c r="G181" s="198">
        <f t="shared" si="4"/>
        <v>1258000</v>
      </c>
      <c r="H181" s="186"/>
      <c r="I181" s="277"/>
      <c r="J181" s="99" t="s">
        <v>24</v>
      </c>
    </row>
    <row r="182" spans="1:11" x14ac:dyDescent="0.3">
      <c r="A182" s="99">
        <v>120</v>
      </c>
      <c r="B182" s="169" t="s">
        <v>163</v>
      </c>
      <c r="C182" s="230" t="s">
        <v>140</v>
      </c>
      <c r="D182" s="231">
        <v>44157</v>
      </c>
      <c r="E182" s="232">
        <v>44218</v>
      </c>
      <c r="F182" s="198">
        <v>65320000</v>
      </c>
      <c r="G182" s="198">
        <f t="shared" si="4"/>
        <v>65320000</v>
      </c>
      <c r="H182" s="186"/>
      <c r="I182" s="277"/>
      <c r="J182" s="99" t="s">
        <v>24</v>
      </c>
    </row>
    <row r="183" spans="1:11" x14ac:dyDescent="0.3">
      <c r="A183" s="99">
        <v>121</v>
      </c>
      <c r="B183" s="169" t="s">
        <v>239</v>
      </c>
      <c r="C183" s="230" t="s">
        <v>134</v>
      </c>
      <c r="D183" s="231">
        <v>44073</v>
      </c>
      <c r="E183" s="232">
        <v>44438</v>
      </c>
      <c r="F183" s="198">
        <v>525886145.44849998</v>
      </c>
      <c r="G183" s="198"/>
      <c r="H183" s="186">
        <v>75758.09</v>
      </c>
      <c r="I183" s="277"/>
      <c r="J183" s="99" t="s">
        <v>24</v>
      </c>
    </row>
    <row r="184" spans="1:11" x14ac:dyDescent="0.3">
      <c r="A184" s="99">
        <v>122</v>
      </c>
      <c r="B184" s="169" t="s">
        <v>59</v>
      </c>
      <c r="C184" s="230" t="s">
        <v>140</v>
      </c>
      <c r="D184" s="231">
        <v>44180</v>
      </c>
      <c r="E184" s="232">
        <v>44211</v>
      </c>
      <c r="F184" s="198">
        <v>1690000</v>
      </c>
      <c r="G184" s="198">
        <f t="shared" si="4"/>
        <v>1690000</v>
      </c>
      <c r="H184" s="186"/>
      <c r="I184" s="277"/>
      <c r="J184" s="99" t="s">
        <v>24</v>
      </c>
    </row>
    <row r="185" spans="1:11" x14ac:dyDescent="0.3">
      <c r="A185" s="99">
        <v>123</v>
      </c>
      <c r="B185" s="169" t="s">
        <v>86</v>
      </c>
      <c r="C185" s="230" t="s">
        <v>140</v>
      </c>
      <c r="D185" s="231">
        <v>44183</v>
      </c>
      <c r="E185" s="232">
        <v>44214</v>
      </c>
      <c r="F185" s="198">
        <v>2776660</v>
      </c>
      <c r="G185" s="198"/>
      <c r="H185" s="186">
        <v>400</v>
      </c>
      <c r="I185" s="277"/>
      <c r="J185" s="99" t="s">
        <v>24</v>
      </c>
    </row>
    <row r="186" spans="1:11" x14ac:dyDescent="0.3">
      <c r="A186" s="99">
        <v>124</v>
      </c>
      <c r="B186" s="169" t="s">
        <v>240</v>
      </c>
      <c r="C186" s="230" t="s">
        <v>140</v>
      </c>
      <c r="D186" s="231">
        <v>44188</v>
      </c>
      <c r="E186" s="232">
        <v>44219</v>
      </c>
      <c r="F186" s="198">
        <v>1349440</v>
      </c>
      <c r="G186" s="198">
        <f t="shared" si="4"/>
        <v>1349440</v>
      </c>
      <c r="H186" s="186"/>
      <c r="I186" s="277"/>
      <c r="J186" s="99" t="s">
        <v>24</v>
      </c>
    </row>
    <row r="187" spans="1:11" x14ac:dyDescent="0.3">
      <c r="A187" s="99">
        <v>125</v>
      </c>
      <c r="B187" s="169" t="s">
        <v>124</v>
      </c>
      <c r="C187" s="230" t="s">
        <v>134</v>
      </c>
      <c r="D187" s="231">
        <v>44188</v>
      </c>
      <c r="E187" s="232">
        <v>44219</v>
      </c>
      <c r="F187" s="198">
        <v>1451000</v>
      </c>
      <c r="G187" s="198">
        <f t="shared" si="4"/>
        <v>1451000</v>
      </c>
      <c r="H187" s="186"/>
      <c r="I187" s="277"/>
      <c r="J187" s="99" t="s">
        <v>24</v>
      </c>
    </row>
    <row r="188" spans="1:11" s="50" customFormat="1" ht="13.2" x14ac:dyDescent="0.25">
      <c r="A188" s="51"/>
      <c r="B188" s="51" t="s">
        <v>38</v>
      </c>
      <c r="C188" s="51"/>
      <c r="D188" s="226"/>
      <c r="E188" s="226"/>
      <c r="F188" s="137">
        <f>SUM(F162:F187)</f>
        <v>28963536785.734005</v>
      </c>
      <c r="G188" s="137">
        <f>SUM(G162:G187)</f>
        <v>6817620084.4899998</v>
      </c>
      <c r="H188" s="171">
        <f>SUM(H162:H187)</f>
        <v>3190295.78</v>
      </c>
      <c r="I188" s="51"/>
      <c r="J188" s="51"/>
    </row>
    <row r="189" spans="1:11" s="50" customFormat="1" ht="13.2" x14ac:dyDescent="0.25">
      <c r="A189" s="51"/>
      <c r="B189" s="51"/>
      <c r="C189" s="51"/>
      <c r="D189" s="226"/>
      <c r="E189" s="226"/>
      <c r="F189" s="167"/>
      <c r="G189" s="167"/>
      <c r="H189" s="167"/>
      <c r="I189" s="51"/>
      <c r="J189" s="51"/>
    </row>
    <row r="190" spans="1:11" s="50" customFormat="1" ht="13.2" x14ac:dyDescent="0.25">
      <c r="A190" s="51"/>
      <c r="B190" s="51"/>
      <c r="C190" s="51"/>
      <c r="D190" s="226"/>
      <c r="E190" s="226"/>
      <c r="F190" s="70"/>
      <c r="G190" s="51"/>
      <c r="H190" s="111"/>
      <c r="I190" s="51"/>
      <c r="J190" s="51"/>
    </row>
    <row r="191" spans="1:11" s="50" customFormat="1" ht="13.2" x14ac:dyDescent="0.25">
      <c r="A191" s="51"/>
      <c r="B191" s="51"/>
      <c r="C191" s="51"/>
      <c r="D191" s="226"/>
      <c r="E191" s="226"/>
      <c r="F191" s="70"/>
      <c r="G191" s="51"/>
      <c r="H191" s="111"/>
      <c r="I191" s="51"/>
      <c r="J191" s="51"/>
    </row>
    <row r="192" spans="1:11" s="50" customFormat="1" ht="13.2" x14ac:dyDescent="0.25">
      <c r="A192" s="89"/>
      <c r="B192" s="88"/>
      <c r="C192" s="88"/>
      <c r="D192" s="227"/>
      <c r="E192" s="227"/>
      <c r="F192" s="108"/>
      <c r="G192" s="88"/>
      <c r="H192" s="112"/>
      <c r="I192" s="88"/>
      <c r="J192" s="88"/>
      <c r="K192" s="54"/>
    </row>
    <row r="193" spans="1:11" s="50" customFormat="1" ht="13.2" x14ac:dyDescent="0.25">
      <c r="A193" s="91" t="s">
        <v>8</v>
      </c>
      <c r="B193" s="92"/>
      <c r="C193" s="143" t="s">
        <v>191</v>
      </c>
      <c r="D193" s="93"/>
      <c r="E193" s="227"/>
      <c r="F193" s="108"/>
      <c r="G193" s="88"/>
      <c r="H193" s="112"/>
      <c r="I193" s="88"/>
      <c r="J193" s="88"/>
      <c r="K193" s="54"/>
    </row>
    <row r="194" spans="1:11" s="50" customFormat="1" ht="13.2" x14ac:dyDescent="0.25">
      <c r="A194" s="91" t="s">
        <v>9</v>
      </c>
      <c r="B194" s="92"/>
      <c r="C194" s="145">
        <v>6941.65</v>
      </c>
      <c r="D194" s="228"/>
      <c r="E194" s="227"/>
      <c r="F194" s="108"/>
      <c r="G194" s="88"/>
      <c r="H194" s="112"/>
      <c r="I194" s="88"/>
      <c r="J194" s="88"/>
      <c r="K194" s="54"/>
    </row>
    <row r="195" spans="1:11" s="50" customFormat="1" ht="13.2" x14ac:dyDescent="0.25">
      <c r="A195" s="94"/>
      <c r="B195" s="95"/>
      <c r="C195" s="95"/>
      <c r="D195" s="229"/>
      <c r="E195" s="227"/>
      <c r="F195" s="108"/>
      <c r="G195" s="88"/>
      <c r="H195" s="112"/>
      <c r="I195" s="88"/>
      <c r="J195" s="88"/>
      <c r="K195" s="54"/>
    </row>
    <row r="196" spans="1:11" s="50" customFormat="1" ht="13.2" x14ac:dyDescent="0.25">
      <c r="A196" s="96"/>
      <c r="B196" s="92" t="s">
        <v>10</v>
      </c>
      <c r="C196" s="95"/>
      <c r="D196" s="229"/>
      <c r="E196" s="227"/>
      <c r="F196" s="108"/>
      <c r="G196" s="88"/>
      <c r="H196" s="112"/>
      <c r="I196" s="88"/>
      <c r="J196" s="88"/>
      <c r="K196" s="54"/>
    </row>
    <row r="197" spans="1:11" s="50" customFormat="1" ht="13.2" x14ac:dyDescent="0.25">
      <c r="A197" s="92"/>
      <c r="B197" s="95"/>
      <c r="C197" s="95"/>
      <c r="D197" s="229"/>
      <c r="E197" s="227"/>
      <c r="F197" s="108"/>
      <c r="G197" s="88"/>
      <c r="H197" s="112"/>
      <c r="I197" s="88"/>
      <c r="J197" s="88"/>
      <c r="K197" s="54"/>
    </row>
    <row r="198" spans="1:11" ht="14.1" customHeight="1" thickBot="1" x14ac:dyDescent="0.35">
      <c r="A198" s="271" t="s">
        <v>11</v>
      </c>
      <c r="B198" s="270" t="s">
        <v>26</v>
      </c>
      <c r="C198" s="270" t="s">
        <v>13</v>
      </c>
      <c r="D198" s="272" t="s">
        <v>27</v>
      </c>
      <c r="E198" s="272" t="s">
        <v>15</v>
      </c>
      <c r="F198" s="109" t="s">
        <v>16</v>
      </c>
      <c r="G198" s="275" t="s">
        <v>16</v>
      </c>
      <c r="H198" s="275"/>
      <c r="I198" s="270" t="s">
        <v>17</v>
      </c>
      <c r="J198" s="270" t="s">
        <v>18</v>
      </c>
    </row>
    <row r="199" spans="1:11" ht="15" thickBot="1" x14ac:dyDescent="0.35">
      <c r="A199" s="271"/>
      <c r="B199" s="270"/>
      <c r="C199" s="270"/>
      <c r="D199" s="272"/>
      <c r="E199" s="272"/>
      <c r="F199" s="110" t="s">
        <v>19</v>
      </c>
      <c r="G199" s="97" t="s">
        <v>20</v>
      </c>
      <c r="H199" s="113" t="s">
        <v>21</v>
      </c>
      <c r="I199" s="270"/>
      <c r="J199" s="270"/>
    </row>
    <row r="200" spans="1:11" x14ac:dyDescent="0.3">
      <c r="A200" s="190"/>
      <c r="B200" s="51" t="s">
        <v>38</v>
      </c>
      <c r="C200" s="203"/>
      <c r="D200" s="233"/>
      <c r="E200" s="233"/>
      <c r="F200" s="138">
        <f>+F188</f>
        <v>28963536785.734005</v>
      </c>
      <c r="G200" s="138">
        <f>+G188</f>
        <v>6817620084.4899998</v>
      </c>
      <c r="H200" s="171">
        <f>+H188</f>
        <v>3190295.78</v>
      </c>
      <c r="I200" s="190"/>
      <c r="J200" s="190"/>
    </row>
    <row r="201" spans="1:11" x14ac:dyDescent="0.3">
      <c r="A201" s="99">
        <v>126</v>
      </c>
      <c r="B201" s="169" t="s">
        <v>241</v>
      </c>
      <c r="C201" s="230" t="s">
        <v>137</v>
      </c>
      <c r="D201" s="231">
        <v>44048</v>
      </c>
      <c r="E201" s="232">
        <v>44413</v>
      </c>
      <c r="F201" s="198">
        <v>63363800</v>
      </c>
      <c r="G201" s="198">
        <f>+F201</f>
        <v>63363800</v>
      </c>
      <c r="H201" s="186"/>
      <c r="I201" s="277" t="s">
        <v>52</v>
      </c>
      <c r="J201" s="99" t="s">
        <v>24</v>
      </c>
    </row>
    <row r="202" spans="1:11" x14ac:dyDescent="0.3">
      <c r="A202" s="99">
        <v>127</v>
      </c>
      <c r="B202" s="169" t="s">
        <v>162</v>
      </c>
      <c r="C202" s="230" t="s">
        <v>134</v>
      </c>
      <c r="D202" s="231">
        <v>44187</v>
      </c>
      <c r="E202" s="232">
        <v>44218</v>
      </c>
      <c r="F202" s="198">
        <v>9134999.9900000002</v>
      </c>
      <c r="G202" s="198">
        <f t="shared" ref="G202:G225" si="5">+F202</f>
        <v>9134999.9900000002</v>
      </c>
      <c r="H202" s="186"/>
      <c r="I202" s="277"/>
      <c r="J202" s="99" t="s">
        <v>24</v>
      </c>
    </row>
    <row r="203" spans="1:11" x14ac:dyDescent="0.3">
      <c r="A203" s="99">
        <v>128</v>
      </c>
      <c r="B203" s="169" t="s">
        <v>242</v>
      </c>
      <c r="C203" s="230" t="s">
        <v>134</v>
      </c>
      <c r="D203" s="231">
        <v>44196</v>
      </c>
      <c r="E203" s="232">
        <v>44561</v>
      </c>
      <c r="F203" s="198">
        <v>-1961146128.9300001</v>
      </c>
      <c r="G203" s="198">
        <f t="shared" si="5"/>
        <v>-1961146128.9300001</v>
      </c>
      <c r="H203" s="186"/>
      <c r="I203" s="277"/>
      <c r="J203" s="99" t="s">
        <v>24</v>
      </c>
    </row>
    <row r="204" spans="1:11" x14ac:dyDescent="0.3">
      <c r="A204" s="99">
        <v>129</v>
      </c>
      <c r="B204" s="169" t="s">
        <v>87</v>
      </c>
      <c r="C204" s="230" t="s">
        <v>140</v>
      </c>
      <c r="D204" s="231">
        <v>44185</v>
      </c>
      <c r="E204" s="232">
        <v>44209</v>
      </c>
      <c r="F204" s="198">
        <v>1975000</v>
      </c>
      <c r="G204" s="198">
        <f t="shared" si="5"/>
        <v>1975000</v>
      </c>
      <c r="H204" s="186"/>
      <c r="I204" s="277"/>
      <c r="J204" s="99" t="s">
        <v>24</v>
      </c>
    </row>
    <row r="205" spans="1:11" x14ac:dyDescent="0.3">
      <c r="A205" s="99">
        <v>130</v>
      </c>
      <c r="B205" s="169" t="s">
        <v>157</v>
      </c>
      <c r="C205" s="230" t="s">
        <v>140</v>
      </c>
      <c r="D205" s="231">
        <v>44168</v>
      </c>
      <c r="E205" s="232">
        <v>44199</v>
      </c>
      <c r="F205" s="198">
        <v>300000</v>
      </c>
      <c r="G205" s="198">
        <f t="shared" si="5"/>
        <v>300000</v>
      </c>
      <c r="H205" s="186"/>
      <c r="I205" s="277"/>
      <c r="J205" s="99" t="s">
        <v>24</v>
      </c>
    </row>
    <row r="206" spans="1:11" x14ac:dyDescent="0.3">
      <c r="A206" s="99">
        <v>131</v>
      </c>
      <c r="B206" s="169" t="s">
        <v>243</v>
      </c>
      <c r="C206" s="230" t="s">
        <v>134</v>
      </c>
      <c r="D206" s="231">
        <v>44144</v>
      </c>
      <c r="E206" s="232">
        <v>44205</v>
      </c>
      <c r="F206" s="198">
        <v>52062375</v>
      </c>
      <c r="G206" s="198"/>
      <c r="H206" s="186">
        <v>7500</v>
      </c>
      <c r="I206" s="277"/>
      <c r="J206" s="99" t="s">
        <v>24</v>
      </c>
    </row>
    <row r="207" spans="1:11" x14ac:dyDescent="0.3">
      <c r="A207" s="99">
        <v>132</v>
      </c>
      <c r="B207" s="169" t="s">
        <v>125</v>
      </c>
      <c r="C207" s="230" t="s">
        <v>140</v>
      </c>
      <c r="D207" s="231">
        <v>44184</v>
      </c>
      <c r="E207" s="232">
        <v>44215</v>
      </c>
      <c r="F207" s="198">
        <v>1028308</v>
      </c>
      <c r="G207" s="198">
        <f t="shared" si="5"/>
        <v>1028308</v>
      </c>
      <c r="H207" s="186"/>
      <c r="I207" s="277"/>
      <c r="J207" s="99" t="s">
        <v>24</v>
      </c>
    </row>
    <row r="208" spans="1:11" x14ac:dyDescent="0.3">
      <c r="A208" s="99">
        <v>133</v>
      </c>
      <c r="B208" s="169" t="s">
        <v>244</v>
      </c>
      <c r="C208" s="230" t="s">
        <v>134</v>
      </c>
      <c r="D208" s="231">
        <v>44115</v>
      </c>
      <c r="E208" s="232">
        <v>44207</v>
      </c>
      <c r="F208" s="198">
        <v>260981484.96000001</v>
      </c>
      <c r="G208" s="198">
        <f t="shared" si="5"/>
        <v>260981484.96000001</v>
      </c>
      <c r="H208" s="186"/>
      <c r="I208" s="277"/>
      <c r="J208" s="99" t="s">
        <v>24</v>
      </c>
    </row>
    <row r="209" spans="1:10" x14ac:dyDescent="0.3">
      <c r="A209" s="99">
        <v>134</v>
      </c>
      <c r="B209" s="169" t="s">
        <v>153</v>
      </c>
      <c r="C209" s="230" t="s">
        <v>140</v>
      </c>
      <c r="D209" s="231">
        <v>44169</v>
      </c>
      <c r="E209" s="232">
        <v>44200</v>
      </c>
      <c r="F209" s="198">
        <v>1632000</v>
      </c>
      <c r="G209" s="198">
        <f t="shared" si="5"/>
        <v>1632000</v>
      </c>
      <c r="H209" s="186"/>
      <c r="I209" s="277"/>
      <c r="J209" s="99" t="s">
        <v>24</v>
      </c>
    </row>
    <row r="210" spans="1:10" x14ac:dyDescent="0.3">
      <c r="A210" s="99">
        <v>135</v>
      </c>
      <c r="B210" s="169" t="s">
        <v>126</v>
      </c>
      <c r="C210" s="230" t="s">
        <v>134</v>
      </c>
      <c r="D210" s="231">
        <v>44149</v>
      </c>
      <c r="E210" s="232">
        <v>44514</v>
      </c>
      <c r="F210" s="198">
        <v>43731145.502999999</v>
      </c>
      <c r="G210" s="198"/>
      <c r="H210" s="186">
        <v>6299.82</v>
      </c>
      <c r="I210" s="277"/>
      <c r="J210" s="99" t="s">
        <v>24</v>
      </c>
    </row>
    <row r="211" spans="1:10" x14ac:dyDescent="0.3">
      <c r="A211" s="99">
        <v>136</v>
      </c>
      <c r="B211" s="169" t="s">
        <v>127</v>
      </c>
      <c r="C211" s="230" t="s">
        <v>140</v>
      </c>
      <c r="D211" s="231">
        <v>44175</v>
      </c>
      <c r="E211" s="232">
        <v>44206</v>
      </c>
      <c r="F211" s="198">
        <v>1827910</v>
      </c>
      <c r="G211" s="198">
        <f t="shared" si="5"/>
        <v>1827910</v>
      </c>
      <c r="H211" s="186"/>
      <c r="I211" s="277"/>
      <c r="J211" s="99" t="s">
        <v>24</v>
      </c>
    </row>
    <row r="212" spans="1:10" x14ac:dyDescent="0.3">
      <c r="A212" s="99">
        <v>137</v>
      </c>
      <c r="B212" s="169" t="s">
        <v>174</v>
      </c>
      <c r="C212" s="230" t="s">
        <v>137</v>
      </c>
      <c r="D212" s="231">
        <v>44195</v>
      </c>
      <c r="E212" s="232">
        <v>44227</v>
      </c>
      <c r="F212" s="198">
        <v>5553320</v>
      </c>
      <c r="G212" s="198"/>
      <c r="H212" s="186">
        <v>800</v>
      </c>
      <c r="I212" s="277"/>
      <c r="J212" s="99" t="s">
        <v>24</v>
      </c>
    </row>
    <row r="213" spans="1:10" x14ac:dyDescent="0.3">
      <c r="A213" s="99">
        <v>138</v>
      </c>
      <c r="B213" s="169" t="s">
        <v>174</v>
      </c>
      <c r="C213" s="230" t="s">
        <v>137</v>
      </c>
      <c r="D213" s="231">
        <v>44019</v>
      </c>
      <c r="E213" s="232">
        <v>44384</v>
      </c>
      <c r="F213" s="198">
        <v>26375776</v>
      </c>
      <c r="G213" s="198">
        <f t="shared" si="5"/>
        <v>26375776</v>
      </c>
      <c r="H213" s="186"/>
      <c r="I213" s="277"/>
      <c r="J213" s="99" t="s">
        <v>24</v>
      </c>
    </row>
    <row r="214" spans="1:10" x14ac:dyDescent="0.3">
      <c r="A214" s="99">
        <v>139</v>
      </c>
      <c r="B214" s="169" t="s">
        <v>60</v>
      </c>
      <c r="C214" s="230" t="s">
        <v>140</v>
      </c>
      <c r="D214" s="231">
        <v>44540</v>
      </c>
      <c r="E214" s="232">
        <v>44201</v>
      </c>
      <c r="F214" s="198">
        <v>174336437</v>
      </c>
      <c r="G214" s="198">
        <f t="shared" si="5"/>
        <v>174336437</v>
      </c>
      <c r="H214" s="186"/>
      <c r="I214" s="277"/>
      <c r="J214" s="99" t="s">
        <v>24</v>
      </c>
    </row>
    <row r="215" spans="1:10" x14ac:dyDescent="0.3">
      <c r="A215" s="99">
        <v>140</v>
      </c>
      <c r="B215" s="169" t="s">
        <v>60</v>
      </c>
      <c r="C215" s="230" t="s">
        <v>140</v>
      </c>
      <c r="D215" s="231">
        <v>44540</v>
      </c>
      <c r="E215" s="232">
        <v>44201</v>
      </c>
      <c r="F215" s="198">
        <v>717834013.42149997</v>
      </c>
      <c r="G215" s="198"/>
      <c r="H215" s="186">
        <v>103409.71</v>
      </c>
      <c r="I215" s="277"/>
      <c r="J215" s="99" t="s">
        <v>24</v>
      </c>
    </row>
    <row r="216" spans="1:10" x14ac:dyDescent="0.3">
      <c r="A216" s="99">
        <v>141</v>
      </c>
      <c r="B216" s="169" t="s">
        <v>128</v>
      </c>
      <c r="C216" s="230" t="s">
        <v>134</v>
      </c>
      <c r="D216" s="231">
        <v>44181</v>
      </c>
      <c r="E216" s="232">
        <v>44546</v>
      </c>
      <c r="F216" s="198">
        <v>56834686</v>
      </c>
      <c r="G216" s="198">
        <f t="shared" si="5"/>
        <v>56834686</v>
      </c>
      <c r="H216" s="186"/>
      <c r="I216" s="277"/>
      <c r="J216" s="99" t="s">
        <v>24</v>
      </c>
    </row>
    <row r="217" spans="1:10" ht="15" customHeight="1" x14ac:dyDescent="0.3">
      <c r="A217" s="99">
        <v>142</v>
      </c>
      <c r="B217" s="169" t="s">
        <v>245</v>
      </c>
      <c r="C217" s="230" t="s">
        <v>140</v>
      </c>
      <c r="D217" s="231">
        <v>44185</v>
      </c>
      <c r="E217" s="232">
        <v>44197</v>
      </c>
      <c r="F217" s="198">
        <v>8184194</v>
      </c>
      <c r="G217" s="198">
        <f t="shared" si="5"/>
        <v>8184194</v>
      </c>
      <c r="H217" s="186"/>
      <c r="I217" s="277"/>
      <c r="J217" s="99" t="s">
        <v>24</v>
      </c>
    </row>
    <row r="218" spans="1:10" x14ac:dyDescent="0.3">
      <c r="A218" s="99">
        <v>143</v>
      </c>
      <c r="B218" s="169" t="s">
        <v>64</v>
      </c>
      <c r="C218" s="230" t="s">
        <v>140</v>
      </c>
      <c r="D218" s="231">
        <v>44189</v>
      </c>
      <c r="E218" s="232">
        <v>44220</v>
      </c>
      <c r="F218" s="198">
        <v>3882048.3459999999</v>
      </c>
      <c r="G218" s="198"/>
      <c r="H218" s="186">
        <v>559.24</v>
      </c>
      <c r="I218" s="277"/>
      <c r="J218" s="99" t="s">
        <v>24</v>
      </c>
    </row>
    <row r="219" spans="1:10" x14ac:dyDescent="0.3">
      <c r="A219" s="99">
        <v>144</v>
      </c>
      <c r="B219" s="169" t="s">
        <v>246</v>
      </c>
      <c r="C219" s="230" t="s">
        <v>140</v>
      </c>
      <c r="D219" s="231">
        <v>44180</v>
      </c>
      <c r="E219" s="232">
        <v>44211</v>
      </c>
      <c r="F219" s="198">
        <v>3910000</v>
      </c>
      <c r="G219" s="198">
        <f t="shared" si="5"/>
        <v>3910000</v>
      </c>
      <c r="H219" s="186"/>
      <c r="I219" s="277"/>
      <c r="J219" s="99" t="s">
        <v>24</v>
      </c>
    </row>
    <row r="220" spans="1:10" x14ac:dyDescent="0.3">
      <c r="A220" s="99">
        <v>145</v>
      </c>
      <c r="B220" s="169" t="s">
        <v>138</v>
      </c>
      <c r="C220" s="230" t="s">
        <v>140</v>
      </c>
      <c r="D220" s="231">
        <v>44183</v>
      </c>
      <c r="E220" s="232">
        <v>44214</v>
      </c>
      <c r="F220" s="198">
        <v>1154000</v>
      </c>
      <c r="G220" s="198">
        <f t="shared" si="5"/>
        <v>1154000</v>
      </c>
      <c r="H220" s="186"/>
      <c r="I220" s="277"/>
      <c r="J220" s="99" t="s">
        <v>24</v>
      </c>
    </row>
    <row r="221" spans="1:10" x14ac:dyDescent="0.3">
      <c r="A221" s="99">
        <v>146</v>
      </c>
      <c r="B221" s="169" t="s">
        <v>247</v>
      </c>
      <c r="C221" s="230" t="s">
        <v>140</v>
      </c>
      <c r="D221" s="231">
        <v>44180</v>
      </c>
      <c r="E221" s="232">
        <v>44211</v>
      </c>
      <c r="F221" s="198">
        <v>1100000</v>
      </c>
      <c r="G221" s="198">
        <f t="shared" si="5"/>
        <v>1100000</v>
      </c>
      <c r="H221" s="186"/>
      <c r="I221" s="277"/>
      <c r="J221" s="99" t="s">
        <v>24</v>
      </c>
    </row>
    <row r="222" spans="1:10" x14ac:dyDescent="0.3">
      <c r="A222" s="99">
        <v>147</v>
      </c>
      <c r="B222" s="169" t="s">
        <v>248</v>
      </c>
      <c r="C222" s="230" t="s">
        <v>140</v>
      </c>
      <c r="D222" s="231">
        <v>44169</v>
      </c>
      <c r="E222" s="232">
        <v>44200</v>
      </c>
      <c r="F222" s="198">
        <v>300000</v>
      </c>
      <c r="G222" s="198">
        <f t="shared" si="5"/>
        <v>300000</v>
      </c>
      <c r="H222" s="186"/>
      <c r="I222" s="277"/>
      <c r="J222" s="99" t="s">
        <v>24</v>
      </c>
    </row>
    <row r="223" spans="1:10" x14ac:dyDescent="0.3">
      <c r="A223" s="99">
        <v>148</v>
      </c>
      <c r="B223" s="169" t="s">
        <v>88</v>
      </c>
      <c r="C223" s="230" t="s">
        <v>140</v>
      </c>
      <c r="D223" s="231">
        <v>44179</v>
      </c>
      <c r="E223" s="232">
        <v>44210</v>
      </c>
      <c r="F223" s="198">
        <v>532000</v>
      </c>
      <c r="G223" s="198">
        <f t="shared" si="5"/>
        <v>532000</v>
      </c>
      <c r="H223" s="186"/>
      <c r="I223" s="277"/>
      <c r="J223" s="99" t="s">
        <v>24</v>
      </c>
    </row>
    <row r="224" spans="1:10" x14ac:dyDescent="0.3">
      <c r="A224" s="99">
        <v>149</v>
      </c>
      <c r="B224" s="169" t="s">
        <v>61</v>
      </c>
      <c r="C224" s="230" t="s">
        <v>140</v>
      </c>
      <c r="D224" s="231">
        <v>44193</v>
      </c>
      <c r="E224" s="232">
        <v>44224</v>
      </c>
      <c r="F224" s="198">
        <v>300000</v>
      </c>
      <c r="G224" s="198">
        <f t="shared" si="5"/>
        <v>300000</v>
      </c>
      <c r="H224" s="186"/>
      <c r="I224" s="277"/>
      <c r="J224" s="99" t="s">
        <v>24</v>
      </c>
    </row>
    <row r="225" spans="1:11" x14ac:dyDescent="0.3">
      <c r="A225" s="99">
        <v>150</v>
      </c>
      <c r="B225" s="169" t="s">
        <v>249</v>
      </c>
      <c r="C225" s="230" t="s">
        <v>140</v>
      </c>
      <c r="D225" s="231">
        <v>44158</v>
      </c>
      <c r="E225" s="232">
        <v>44259</v>
      </c>
      <c r="F225" s="198">
        <v>60952783.979999997</v>
      </c>
      <c r="G225" s="198">
        <f t="shared" si="5"/>
        <v>60952783.979999997</v>
      </c>
      <c r="H225" s="186"/>
      <c r="I225" s="277"/>
      <c r="J225" s="99" t="s">
        <v>24</v>
      </c>
    </row>
    <row r="226" spans="1:11" s="50" customFormat="1" ht="13.2" x14ac:dyDescent="0.25">
      <c r="A226" s="51"/>
      <c r="B226" s="51" t="s">
        <v>38</v>
      </c>
      <c r="C226" s="51"/>
      <c r="D226" s="226"/>
      <c r="E226" s="226"/>
      <c r="F226" s="137">
        <f>SUM(F200:F225)</f>
        <v>28499676939.004505</v>
      </c>
      <c r="G226" s="137">
        <f>SUM(G200:G225)</f>
        <v>5530697335.4899988</v>
      </c>
      <c r="H226" s="171">
        <f>SUM(H200:H225)</f>
        <v>3308864.55</v>
      </c>
      <c r="I226" s="51"/>
      <c r="J226" s="51"/>
    </row>
    <row r="227" spans="1:11" s="50" customFormat="1" ht="13.2" x14ac:dyDescent="0.25">
      <c r="A227" s="51"/>
      <c r="B227" s="51"/>
      <c r="C227" s="51"/>
      <c r="D227" s="226"/>
      <c r="E227" s="226"/>
      <c r="F227" s="167"/>
      <c r="G227" s="167"/>
      <c r="H227" s="167"/>
      <c r="I227" s="51"/>
      <c r="J227" s="51"/>
    </row>
    <row r="228" spans="1:11" s="50" customFormat="1" ht="13.2" x14ac:dyDescent="0.25">
      <c r="A228" s="51"/>
      <c r="B228" s="51"/>
      <c r="C228" s="51"/>
      <c r="D228" s="226"/>
      <c r="E228" s="226"/>
      <c r="F228" s="70"/>
      <c r="G228" s="51"/>
      <c r="H228" s="111"/>
      <c r="I228" s="51"/>
      <c r="J228" s="51"/>
    </row>
    <row r="229" spans="1:11" s="50" customFormat="1" ht="13.2" x14ac:dyDescent="0.25">
      <c r="A229" s="51"/>
      <c r="B229" s="51"/>
      <c r="C229" s="51"/>
      <c r="D229" s="226"/>
      <c r="E229" s="226"/>
      <c r="F229" s="70"/>
      <c r="G229" s="51"/>
      <c r="H229" s="111"/>
      <c r="I229" s="51"/>
      <c r="J229" s="51"/>
    </row>
    <row r="230" spans="1:11" s="50" customFormat="1" ht="13.2" x14ac:dyDescent="0.25">
      <c r="A230" s="89"/>
      <c r="B230" s="88"/>
      <c r="C230" s="88"/>
      <c r="D230" s="227"/>
      <c r="E230" s="227"/>
      <c r="F230" s="108"/>
      <c r="G230" s="88"/>
      <c r="H230" s="112"/>
      <c r="I230" s="88"/>
      <c r="J230" s="88"/>
      <c r="K230" s="54"/>
    </row>
    <row r="231" spans="1:11" s="50" customFormat="1" ht="13.2" x14ac:dyDescent="0.25">
      <c r="A231" s="91" t="s">
        <v>8</v>
      </c>
      <c r="B231" s="92"/>
      <c r="C231" s="143" t="s">
        <v>191</v>
      </c>
      <c r="D231" s="93"/>
      <c r="E231" s="227"/>
      <c r="F231" s="108"/>
      <c r="G231" s="88"/>
      <c r="H231" s="112"/>
      <c r="I231" s="88"/>
      <c r="J231" s="88"/>
      <c r="K231" s="54"/>
    </row>
    <row r="232" spans="1:11" s="50" customFormat="1" ht="13.2" x14ac:dyDescent="0.25">
      <c r="A232" s="91" t="s">
        <v>9</v>
      </c>
      <c r="B232" s="92"/>
      <c r="C232" s="145">
        <v>6941.65</v>
      </c>
      <c r="D232" s="228"/>
      <c r="E232" s="227"/>
      <c r="F232" s="108"/>
      <c r="G232" s="88"/>
      <c r="H232" s="112"/>
      <c r="I232" s="88"/>
      <c r="J232" s="88"/>
      <c r="K232" s="54"/>
    </row>
    <row r="233" spans="1:11" s="50" customFormat="1" ht="13.2" x14ac:dyDescent="0.25">
      <c r="A233" s="94"/>
      <c r="B233" s="95"/>
      <c r="C233" s="95"/>
      <c r="D233" s="229"/>
      <c r="E233" s="227"/>
      <c r="F233" s="108"/>
      <c r="G233" s="88"/>
      <c r="H233" s="112"/>
      <c r="I233" s="88"/>
      <c r="J233" s="88"/>
      <c r="K233" s="54"/>
    </row>
    <row r="234" spans="1:11" s="50" customFormat="1" ht="13.2" x14ac:dyDescent="0.25">
      <c r="A234" s="96"/>
      <c r="B234" s="92" t="s">
        <v>10</v>
      </c>
      <c r="C234" s="95"/>
      <c r="D234" s="229"/>
      <c r="E234" s="227"/>
      <c r="F234" s="108"/>
      <c r="G234" s="88"/>
      <c r="H234" s="112"/>
      <c r="I234" s="88"/>
      <c r="J234" s="88"/>
      <c r="K234" s="54"/>
    </row>
    <row r="235" spans="1:11" s="50" customFormat="1" ht="13.2" x14ac:dyDescent="0.25">
      <c r="A235" s="92"/>
      <c r="B235" s="95"/>
      <c r="C235" s="95"/>
      <c r="D235" s="229"/>
      <c r="E235" s="227"/>
      <c r="F235" s="108"/>
      <c r="G235" s="88"/>
      <c r="H235" s="112"/>
      <c r="I235" s="88"/>
      <c r="J235" s="88"/>
      <c r="K235" s="54"/>
    </row>
    <row r="236" spans="1:11" ht="14.1" customHeight="1" thickBot="1" x14ac:dyDescent="0.35">
      <c r="A236" s="271" t="s">
        <v>11</v>
      </c>
      <c r="B236" s="270" t="s">
        <v>26</v>
      </c>
      <c r="C236" s="270" t="s">
        <v>13</v>
      </c>
      <c r="D236" s="272" t="s">
        <v>27</v>
      </c>
      <c r="E236" s="272" t="s">
        <v>15</v>
      </c>
      <c r="F236" s="109" t="s">
        <v>16</v>
      </c>
      <c r="G236" s="275" t="s">
        <v>16</v>
      </c>
      <c r="H236" s="275"/>
      <c r="I236" s="270" t="s">
        <v>17</v>
      </c>
      <c r="J236" s="270" t="s">
        <v>18</v>
      </c>
    </row>
    <row r="237" spans="1:11" ht="15" thickBot="1" x14ac:dyDescent="0.35">
      <c r="A237" s="271"/>
      <c r="B237" s="270"/>
      <c r="C237" s="270"/>
      <c r="D237" s="272"/>
      <c r="E237" s="272"/>
      <c r="F237" s="110" t="s">
        <v>19</v>
      </c>
      <c r="G237" s="97" t="s">
        <v>20</v>
      </c>
      <c r="H237" s="113" t="s">
        <v>21</v>
      </c>
      <c r="I237" s="270"/>
      <c r="J237" s="270"/>
    </row>
    <row r="238" spans="1:11" x14ac:dyDescent="0.3">
      <c r="A238" s="190"/>
      <c r="B238" s="51" t="s">
        <v>38</v>
      </c>
      <c r="C238" s="203"/>
      <c r="D238" s="233"/>
      <c r="E238" s="233"/>
      <c r="F238" s="138">
        <f>+F226</f>
        <v>28499676939.004505</v>
      </c>
      <c r="G238" s="138">
        <f>+G226</f>
        <v>5530697335.4899988</v>
      </c>
      <c r="H238" s="171">
        <f>+H226</f>
        <v>3308864.55</v>
      </c>
      <c r="I238" s="190"/>
      <c r="J238" s="190"/>
    </row>
    <row r="239" spans="1:11" x14ac:dyDescent="0.3">
      <c r="A239" s="99">
        <v>151</v>
      </c>
      <c r="B239" s="169" t="s">
        <v>129</v>
      </c>
      <c r="C239" s="230" t="s">
        <v>140</v>
      </c>
      <c r="D239" s="231">
        <v>44183</v>
      </c>
      <c r="E239" s="232">
        <v>44214</v>
      </c>
      <c r="F239" s="198">
        <v>2245534</v>
      </c>
      <c r="G239" s="198">
        <f>+F239</f>
        <v>2245534</v>
      </c>
      <c r="H239" s="186"/>
      <c r="I239" s="190"/>
      <c r="J239" s="99" t="s">
        <v>24</v>
      </c>
    </row>
    <row r="240" spans="1:11" x14ac:dyDescent="0.3">
      <c r="A240" s="99">
        <v>152</v>
      </c>
      <c r="B240" s="169" t="s">
        <v>161</v>
      </c>
      <c r="C240" s="230" t="s">
        <v>69</v>
      </c>
      <c r="D240" s="231">
        <v>44191</v>
      </c>
      <c r="E240" s="232">
        <v>44221</v>
      </c>
      <c r="F240" s="198">
        <v>2672909</v>
      </c>
      <c r="G240" s="198">
        <f t="shared" ref="G240:G263" si="6">+F240</f>
        <v>2672909</v>
      </c>
      <c r="H240" s="186"/>
      <c r="I240" s="277" t="s">
        <v>52</v>
      </c>
      <c r="J240" s="99" t="s">
        <v>24</v>
      </c>
    </row>
    <row r="241" spans="1:10" ht="15" customHeight="1" x14ac:dyDescent="0.3">
      <c r="A241" s="99">
        <v>153</v>
      </c>
      <c r="B241" s="169" t="s">
        <v>160</v>
      </c>
      <c r="C241" s="230" t="s">
        <v>136</v>
      </c>
      <c r="D241" s="231">
        <v>44176</v>
      </c>
      <c r="E241" s="232">
        <v>44207</v>
      </c>
      <c r="F241" s="198">
        <v>6160000</v>
      </c>
      <c r="G241" s="198">
        <f t="shared" si="6"/>
        <v>6160000</v>
      </c>
      <c r="H241" s="186"/>
      <c r="I241" s="277"/>
      <c r="J241" s="99" t="s">
        <v>24</v>
      </c>
    </row>
    <row r="242" spans="1:10" x14ac:dyDescent="0.3">
      <c r="A242" s="99">
        <v>154</v>
      </c>
      <c r="B242" s="169" t="s">
        <v>130</v>
      </c>
      <c r="C242" s="230" t="s">
        <v>140</v>
      </c>
      <c r="D242" s="231">
        <v>44177</v>
      </c>
      <c r="E242" s="232">
        <v>44208</v>
      </c>
      <c r="F242" s="198">
        <v>951914</v>
      </c>
      <c r="G242" s="198">
        <f t="shared" si="6"/>
        <v>951914</v>
      </c>
      <c r="H242" s="186"/>
      <c r="I242" s="277"/>
      <c r="J242" s="99" t="s">
        <v>24</v>
      </c>
    </row>
    <row r="243" spans="1:10" x14ac:dyDescent="0.3">
      <c r="A243" s="99">
        <v>155</v>
      </c>
      <c r="B243" s="169" t="s">
        <v>250</v>
      </c>
      <c r="C243" s="230" t="s">
        <v>134</v>
      </c>
      <c r="D243" s="231">
        <v>44181</v>
      </c>
      <c r="E243" s="232">
        <v>44212</v>
      </c>
      <c r="F243" s="198">
        <v>1206400</v>
      </c>
      <c r="G243" s="198">
        <f t="shared" si="6"/>
        <v>1206400</v>
      </c>
      <c r="H243" s="186"/>
      <c r="I243" s="277"/>
      <c r="J243" s="99" t="s">
        <v>24</v>
      </c>
    </row>
    <row r="244" spans="1:10" x14ac:dyDescent="0.3">
      <c r="A244" s="99">
        <v>156</v>
      </c>
      <c r="B244" s="169" t="s">
        <v>250</v>
      </c>
      <c r="C244" s="230" t="s">
        <v>140</v>
      </c>
      <c r="D244" s="231">
        <v>44181</v>
      </c>
      <c r="E244" s="232">
        <v>44212</v>
      </c>
      <c r="F244" s="198">
        <v>4309098.6540000001</v>
      </c>
      <c r="G244" s="198"/>
      <c r="H244" s="186">
        <v>620.76</v>
      </c>
      <c r="I244" s="277"/>
      <c r="J244" s="99" t="s">
        <v>24</v>
      </c>
    </row>
    <row r="245" spans="1:10" x14ac:dyDescent="0.3">
      <c r="A245" s="99">
        <v>157</v>
      </c>
      <c r="B245" s="169" t="s">
        <v>41</v>
      </c>
      <c r="C245" s="230" t="s">
        <v>140</v>
      </c>
      <c r="D245" s="231">
        <v>44548</v>
      </c>
      <c r="E245" s="232">
        <v>44214</v>
      </c>
      <c r="F245" s="198">
        <v>11800805</v>
      </c>
      <c r="G245" s="198"/>
      <c r="H245" s="186">
        <v>1700</v>
      </c>
      <c r="I245" s="277"/>
      <c r="J245" s="99" t="s">
        <v>24</v>
      </c>
    </row>
    <row r="246" spans="1:10" x14ac:dyDescent="0.3">
      <c r="A246" s="99">
        <v>158</v>
      </c>
      <c r="B246" s="169" t="s">
        <v>251</v>
      </c>
      <c r="C246" s="230" t="s">
        <v>140</v>
      </c>
      <c r="D246" s="231">
        <v>44148</v>
      </c>
      <c r="E246" s="232">
        <v>44209</v>
      </c>
      <c r="F246" s="198">
        <v>188151908.59999999</v>
      </c>
      <c r="G246" s="198">
        <f t="shared" si="6"/>
        <v>188151908.59999999</v>
      </c>
      <c r="H246" s="186"/>
      <c r="I246" s="277"/>
      <c r="J246" s="99" t="s">
        <v>24</v>
      </c>
    </row>
    <row r="247" spans="1:10" x14ac:dyDescent="0.3">
      <c r="A247" s="99">
        <v>159</v>
      </c>
      <c r="B247" s="169" t="s">
        <v>252</v>
      </c>
      <c r="C247" s="230" t="s">
        <v>69</v>
      </c>
      <c r="D247" s="231">
        <v>44172</v>
      </c>
      <c r="E247" s="232">
        <v>44203</v>
      </c>
      <c r="F247" s="198">
        <v>4980000</v>
      </c>
      <c r="G247" s="198">
        <f t="shared" si="6"/>
        <v>4980000</v>
      </c>
      <c r="H247" s="186"/>
      <c r="I247" s="277"/>
      <c r="J247" s="99" t="s">
        <v>24</v>
      </c>
    </row>
    <row r="248" spans="1:10" x14ac:dyDescent="0.3">
      <c r="A248" s="99">
        <v>160</v>
      </c>
      <c r="B248" s="169" t="s">
        <v>253</v>
      </c>
      <c r="C248" s="230" t="s">
        <v>142</v>
      </c>
      <c r="D248" s="231">
        <v>44191</v>
      </c>
      <c r="E248" s="232">
        <v>44222</v>
      </c>
      <c r="F248" s="198">
        <v>236196</v>
      </c>
      <c r="G248" s="198">
        <f t="shared" si="6"/>
        <v>236196</v>
      </c>
      <c r="H248" s="186"/>
      <c r="I248" s="277"/>
      <c r="J248" s="99" t="s">
        <v>24</v>
      </c>
    </row>
    <row r="249" spans="1:10" x14ac:dyDescent="0.3">
      <c r="A249" s="99">
        <f>+A248+1</f>
        <v>161</v>
      </c>
      <c r="B249" s="169" t="s">
        <v>62</v>
      </c>
      <c r="C249" s="230" t="s">
        <v>140</v>
      </c>
      <c r="D249" s="231">
        <v>44154</v>
      </c>
      <c r="E249" s="232">
        <v>44206</v>
      </c>
      <c r="F249" s="198">
        <v>1035188650.99</v>
      </c>
      <c r="G249" s="198">
        <f t="shared" si="6"/>
        <v>1035188650.99</v>
      </c>
      <c r="H249" s="199"/>
      <c r="I249" s="277"/>
      <c r="J249" s="99" t="s">
        <v>24</v>
      </c>
    </row>
    <row r="250" spans="1:10" x14ac:dyDescent="0.3">
      <c r="A250" s="99">
        <f t="shared" ref="A250:A263" si="7">+A249+1</f>
        <v>162</v>
      </c>
      <c r="B250" s="169" t="s">
        <v>254</v>
      </c>
      <c r="C250" s="230" t="s">
        <v>140</v>
      </c>
      <c r="D250" s="231">
        <v>44187</v>
      </c>
      <c r="E250" s="232">
        <v>44218</v>
      </c>
      <c r="F250" s="198">
        <v>3425250</v>
      </c>
      <c r="G250" s="198">
        <f t="shared" si="6"/>
        <v>3425250</v>
      </c>
      <c r="H250" s="199"/>
      <c r="I250" s="194"/>
      <c r="J250" s="99" t="s">
        <v>24</v>
      </c>
    </row>
    <row r="251" spans="1:10" x14ac:dyDescent="0.3">
      <c r="A251" s="99">
        <f t="shared" si="7"/>
        <v>163</v>
      </c>
      <c r="B251" s="169" t="s">
        <v>255</v>
      </c>
      <c r="C251" s="230" t="s">
        <v>134</v>
      </c>
      <c r="D251" s="231">
        <v>44180</v>
      </c>
      <c r="E251" s="232">
        <v>44211</v>
      </c>
      <c r="F251" s="198">
        <v>800000</v>
      </c>
      <c r="G251" s="198">
        <f t="shared" si="6"/>
        <v>800000</v>
      </c>
      <c r="H251" s="199"/>
      <c r="I251" s="194"/>
      <c r="J251" s="99" t="s">
        <v>24</v>
      </c>
    </row>
    <row r="252" spans="1:10" x14ac:dyDescent="0.3">
      <c r="A252" s="99">
        <f t="shared" si="7"/>
        <v>164</v>
      </c>
      <c r="B252" s="169" t="s">
        <v>176</v>
      </c>
      <c r="C252" s="230" t="s">
        <v>140</v>
      </c>
      <c r="D252" s="231">
        <v>44163</v>
      </c>
      <c r="E252" s="232">
        <v>44255</v>
      </c>
      <c r="F252" s="198">
        <v>490566.40549999999</v>
      </c>
      <c r="G252" s="198"/>
      <c r="H252" s="199">
        <v>70.67</v>
      </c>
      <c r="I252" s="194"/>
      <c r="J252" s="99" t="s">
        <v>24</v>
      </c>
    </row>
    <row r="253" spans="1:10" x14ac:dyDescent="0.3">
      <c r="A253" s="99">
        <f t="shared" si="7"/>
        <v>165</v>
      </c>
      <c r="B253" s="169" t="s">
        <v>256</v>
      </c>
      <c r="C253" s="230" t="s">
        <v>134</v>
      </c>
      <c r="D253" s="231">
        <v>44159</v>
      </c>
      <c r="E253" s="232">
        <v>44220</v>
      </c>
      <c r="F253" s="198">
        <v>38179075</v>
      </c>
      <c r="G253" s="198"/>
      <c r="H253" s="199">
        <v>5500</v>
      </c>
      <c r="I253" s="194"/>
      <c r="J253" s="99" t="s">
        <v>24</v>
      </c>
    </row>
    <row r="254" spans="1:10" x14ac:dyDescent="0.3">
      <c r="A254" s="99">
        <f t="shared" si="7"/>
        <v>166</v>
      </c>
      <c r="B254" s="169" t="s">
        <v>257</v>
      </c>
      <c r="C254" s="230" t="s">
        <v>140</v>
      </c>
      <c r="D254" s="231">
        <v>44149</v>
      </c>
      <c r="E254" s="232">
        <v>44210</v>
      </c>
      <c r="F254" s="198">
        <v>60475654.799999997</v>
      </c>
      <c r="G254" s="198"/>
      <c r="H254" s="199">
        <v>8712</v>
      </c>
      <c r="I254" s="194"/>
      <c r="J254" s="99" t="s">
        <v>24</v>
      </c>
    </row>
    <row r="255" spans="1:10" x14ac:dyDescent="0.3">
      <c r="A255" s="99">
        <f t="shared" si="7"/>
        <v>167</v>
      </c>
      <c r="B255" s="169" t="s">
        <v>258</v>
      </c>
      <c r="C255" s="230" t="s">
        <v>134</v>
      </c>
      <c r="D255" s="231">
        <v>44170</v>
      </c>
      <c r="E255" s="232">
        <v>44201</v>
      </c>
      <c r="F255" s="198">
        <v>1082000</v>
      </c>
      <c r="G255" s="198">
        <f t="shared" si="6"/>
        <v>1082000</v>
      </c>
      <c r="H255" s="199"/>
      <c r="I255" s="194"/>
      <c r="J255" s="99" t="s">
        <v>24</v>
      </c>
    </row>
    <row r="256" spans="1:10" x14ac:dyDescent="0.3">
      <c r="A256" s="99">
        <f t="shared" si="7"/>
        <v>168</v>
      </c>
      <c r="B256" s="169" t="s">
        <v>131</v>
      </c>
      <c r="C256" s="230" t="s">
        <v>134</v>
      </c>
      <c r="D256" s="231">
        <v>44159</v>
      </c>
      <c r="E256" s="232">
        <v>44220</v>
      </c>
      <c r="F256" s="198">
        <v>17995350</v>
      </c>
      <c r="G256" s="198">
        <f t="shared" si="6"/>
        <v>17995350</v>
      </c>
      <c r="H256" s="199"/>
      <c r="I256" s="194"/>
      <c r="J256" s="99" t="s">
        <v>24</v>
      </c>
    </row>
    <row r="257" spans="1:11" x14ac:dyDescent="0.3">
      <c r="A257" s="99">
        <f t="shared" si="7"/>
        <v>169</v>
      </c>
      <c r="B257" s="169" t="s">
        <v>180</v>
      </c>
      <c r="C257" s="230" t="s">
        <v>134</v>
      </c>
      <c r="D257" s="231">
        <v>44177</v>
      </c>
      <c r="E257" s="232">
        <v>44267</v>
      </c>
      <c r="F257" s="198">
        <v>179981296.37099999</v>
      </c>
      <c r="G257" s="198"/>
      <c r="H257" s="199">
        <v>25927.74</v>
      </c>
      <c r="I257" s="194"/>
      <c r="J257" s="99" t="s">
        <v>24</v>
      </c>
    </row>
    <row r="258" spans="1:11" x14ac:dyDescent="0.3">
      <c r="A258" s="99">
        <f t="shared" si="7"/>
        <v>170</v>
      </c>
      <c r="B258" s="169" t="s">
        <v>175</v>
      </c>
      <c r="C258" s="230" t="s">
        <v>134</v>
      </c>
      <c r="D258" s="231">
        <v>44161</v>
      </c>
      <c r="E258" s="232">
        <v>44222</v>
      </c>
      <c r="F258" s="198">
        <v>24858048.649999999</v>
      </c>
      <c r="G258" s="198"/>
      <c r="H258" s="199">
        <v>3581</v>
      </c>
      <c r="I258" s="194"/>
      <c r="J258" s="99" t="s">
        <v>24</v>
      </c>
    </row>
    <row r="259" spans="1:11" x14ac:dyDescent="0.3">
      <c r="A259" s="99">
        <f t="shared" si="7"/>
        <v>171</v>
      </c>
      <c r="B259" s="169" t="s">
        <v>165</v>
      </c>
      <c r="C259" s="230" t="s">
        <v>140</v>
      </c>
      <c r="D259" s="231">
        <v>44136</v>
      </c>
      <c r="E259" s="232">
        <v>44213</v>
      </c>
      <c r="F259" s="198">
        <v>81251755</v>
      </c>
      <c r="G259" s="198">
        <f t="shared" si="6"/>
        <v>81251755</v>
      </c>
      <c r="H259" s="199"/>
      <c r="I259" s="194"/>
      <c r="J259" s="99" t="s">
        <v>24</v>
      </c>
    </row>
    <row r="260" spans="1:11" x14ac:dyDescent="0.3">
      <c r="A260" s="99">
        <f t="shared" si="7"/>
        <v>172</v>
      </c>
      <c r="B260" s="169" t="s">
        <v>259</v>
      </c>
      <c r="C260" s="230" t="s">
        <v>134</v>
      </c>
      <c r="D260" s="231">
        <v>44178</v>
      </c>
      <c r="E260" s="232">
        <v>44209</v>
      </c>
      <c r="F260" s="198">
        <v>11177700</v>
      </c>
      <c r="G260" s="198">
        <f t="shared" si="6"/>
        <v>11177700</v>
      </c>
      <c r="H260" s="199"/>
      <c r="I260" s="194"/>
      <c r="J260" s="99" t="s">
        <v>24</v>
      </c>
    </row>
    <row r="261" spans="1:11" x14ac:dyDescent="0.3">
      <c r="A261" s="99">
        <f t="shared" si="7"/>
        <v>173</v>
      </c>
      <c r="B261" s="169" t="s">
        <v>178</v>
      </c>
      <c r="C261" s="230" t="s">
        <v>134</v>
      </c>
      <c r="D261" s="231">
        <v>44155</v>
      </c>
      <c r="E261" s="232">
        <v>44248</v>
      </c>
      <c r="F261" s="198">
        <v>1458243522.1399999</v>
      </c>
      <c r="G261" s="198"/>
      <c r="H261" s="199">
        <v>210071.6</v>
      </c>
      <c r="I261" s="194"/>
      <c r="J261" s="99" t="s">
        <v>24</v>
      </c>
    </row>
    <row r="262" spans="1:11" x14ac:dyDescent="0.3">
      <c r="A262" s="99">
        <f t="shared" si="7"/>
        <v>174</v>
      </c>
      <c r="B262" s="169" t="s">
        <v>260</v>
      </c>
      <c r="C262" s="230" t="s">
        <v>140</v>
      </c>
      <c r="D262" s="231">
        <v>44169</v>
      </c>
      <c r="E262" s="232">
        <v>44200</v>
      </c>
      <c r="F262" s="198">
        <v>453250</v>
      </c>
      <c r="G262" s="198">
        <f t="shared" si="6"/>
        <v>453250</v>
      </c>
      <c r="H262" s="199"/>
      <c r="I262" s="194"/>
      <c r="J262" s="99" t="s">
        <v>24</v>
      </c>
    </row>
    <row r="263" spans="1:11" x14ac:dyDescent="0.3">
      <c r="A263" s="99">
        <f t="shared" si="7"/>
        <v>175</v>
      </c>
      <c r="B263" s="169" t="s">
        <v>89</v>
      </c>
      <c r="C263" s="230" t="s">
        <v>140</v>
      </c>
      <c r="D263" s="231">
        <v>44173</v>
      </c>
      <c r="E263" s="232">
        <v>44204</v>
      </c>
      <c r="F263" s="198">
        <v>439151</v>
      </c>
      <c r="G263" s="198">
        <f t="shared" si="6"/>
        <v>439151</v>
      </c>
      <c r="H263" s="199"/>
      <c r="I263" s="194"/>
      <c r="J263" s="99" t="s">
        <v>24</v>
      </c>
    </row>
    <row r="264" spans="1:11" s="50" customFormat="1" ht="13.8" thickBot="1" x14ac:dyDescent="0.3">
      <c r="A264" s="99"/>
      <c r="B264" s="196"/>
      <c r="C264" s="234"/>
      <c r="D264" s="231"/>
      <c r="E264" s="232"/>
      <c r="F264" s="137">
        <f>SUM(F238:F263)</f>
        <v>31636432974.615002</v>
      </c>
      <c r="G264" s="137">
        <f>SUM(G238:G263)</f>
        <v>6889115304.079999</v>
      </c>
      <c r="H264" s="171">
        <f>SUM(H238:H263)</f>
        <v>3565048.32</v>
      </c>
      <c r="I264" s="51"/>
      <c r="J264" s="51"/>
    </row>
    <row r="265" spans="1:11" ht="15" thickBot="1" x14ac:dyDescent="0.35">
      <c r="A265" s="99"/>
      <c r="B265" s="196"/>
      <c r="C265" s="234"/>
      <c r="D265" s="231"/>
      <c r="F265" s="102">
        <f>+F264</f>
        <v>31636432974.615002</v>
      </c>
      <c r="G265" s="102">
        <f>+G264</f>
        <v>6889115304.079999</v>
      </c>
      <c r="H265" s="191">
        <f>+H264</f>
        <v>3565048.32</v>
      </c>
      <c r="I265" s="184"/>
      <c r="J265" s="89"/>
    </row>
    <row r="266" spans="1:11" s="50" customFormat="1" ht="13.8" thickTop="1" x14ac:dyDescent="0.25">
      <c r="A266" s="51"/>
      <c r="B266" s="51"/>
      <c r="C266" s="51"/>
      <c r="D266" s="226"/>
      <c r="E266" s="226"/>
      <c r="F266" s="70"/>
      <c r="G266" s="51"/>
      <c r="H266" s="111"/>
      <c r="I266" s="51"/>
      <c r="J266" s="51"/>
    </row>
    <row r="267" spans="1:11" s="50" customFormat="1" ht="13.2" x14ac:dyDescent="0.25">
      <c r="A267" s="51"/>
      <c r="B267" s="51"/>
      <c r="C267" s="51"/>
      <c r="D267" s="226"/>
      <c r="E267" s="226"/>
      <c r="F267" s="70"/>
      <c r="G267" s="51"/>
      <c r="H267" s="111"/>
      <c r="I267" s="51"/>
      <c r="J267" s="51"/>
    </row>
    <row r="268" spans="1:11" s="50" customFormat="1" ht="13.2" x14ac:dyDescent="0.25">
      <c r="A268" s="89"/>
      <c r="B268" s="88"/>
      <c r="C268" s="88"/>
      <c r="D268" s="227"/>
      <c r="E268" s="227"/>
      <c r="F268" s="108"/>
      <c r="G268" s="88"/>
      <c r="H268" s="112"/>
      <c r="I268" s="88"/>
      <c r="J268" s="88"/>
      <c r="K268" s="54"/>
    </row>
    <row r="269" spans="1:11" s="50" customFormat="1" ht="13.2" x14ac:dyDescent="0.25">
      <c r="A269" s="91" t="s">
        <v>8</v>
      </c>
      <c r="B269" s="92"/>
      <c r="C269" s="143"/>
      <c r="D269" s="93"/>
      <c r="E269" s="227"/>
      <c r="F269" s="108"/>
      <c r="G269" s="88"/>
      <c r="H269" s="112"/>
      <c r="I269" s="88"/>
      <c r="J269" s="88"/>
      <c r="K269" s="54"/>
    </row>
    <row r="270" spans="1:11" s="50" customFormat="1" ht="13.2" x14ac:dyDescent="0.25">
      <c r="A270" s="91" t="s">
        <v>9</v>
      </c>
      <c r="B270" s="92"/>
      <c r="C270" s="143" t="s">
        <v>191</v>
      </c>
      <c r="D270" s="228"/>
      <c r="E270" s="227"/>
      <c r="F270" s="108"/>
      <c r="G270" s="88"/>
      <c r="H270" s="112"/>
      <c r="I270" s="88"/>
      <c r="J270" s="88"/>
      <c r="K270" s="54"/>
    </row>
    <row r="271" spans="1:11" s="50" customFormat="1" ht="13.2" x14ac:dyDescent="0.25">
      <c r="A271" s="94"/>
      <c r="B271" s="95"/>
      <c r="C271" s="145">
        <v>6941.65</v>
      </c>
      <c r="D271" s="229"/>
      <c r="E271" s="227"/>
      <c r="F271" s="108"/>
      <c r="G271" s="88"/>
      <c r="H271" s="112"/>
      <c r="I271" s="88"/>
      <c r="J271" s="88"/>
      <c r="K271" s="54"/>
    </row>
    <row r="272" spans="1:11" s="50" customFormat="1" ht="13.2" x14ac:dyDescent="0.25">
      <c r="A272" s="96"/>
      <c r="B272" s="92" t="s">
        <v>10</v>
      </c>
      <c r="C272" s="95"/>
      <c r="D272" s="229"/>
      <c r="E272" s="227"/>
      <c r="F272" s="108"/>
      <c r="G272" s="88"/>
      <c r="H272" s="112"/>
      <c r="I272" s="88"/>
      <c r="J272" s="88"/>
      <c r="K272" s="54"/>
    </row>
    <row r="273" spans="1:11" s="50" customFormat="1" ht="13.2" x14ac:dyDescent="0.25">
      <c r="A273" s="92"/>
      <c r="B273" s="95"/>
      <c r="C273" s="95"/>
      <c r="D273" s="229"/>
      <c r="E273" s="227"/>
      <c r="F273" s="108"/>
      <c r="G273" s="88"/>
      <c r="H273" s="112"/>
      <c r="I273" s="88"/>
      <c r="J273" s="88"/>
      <c r="K273" s="54"/>
    </row>
    <row r="274" spans="1:11" ht="14.1" customHeight="1" thickBot="1" x14ac:dyDescent="0.35">
      <c r="A274" s="271" t="s">
        <v>11</v>
      </c>
      <c r="B274" s="270" t="s">
        <v>26</v>
      </c>
      <c r="C274" s="270" t="s">
        <v>13</v>
      </c>
      <c r="D274" s="272" t="s">
        <v>27</v>
      </c>
      <c r="E274" s="272" t="s">
        <v>15</v>
      </c>
      <c r="F274" s="109" t="s">
        <v>16</v>
      </c>
      <c r="G274" s="275" t="s">
        <v>16</v>
      </c>
      <c r="H274" s="275"/>
      <c r="I274" s="270" t="s">
        <v>17</v>
      </c>
      <c r="J274" s="270" t="s">
        <v>18</v>
      </c>
    </row>
    <row r="275" spans="1:11" ht="15" thickBot="1" x14ac:dyDescent="0.35">
      <c r="A275" s="271"/>
      <c r="B275" s="270"/>
      <c r="C275" s="270"/>
      <c r="D275" s="272"/>
      <c r="E275" s="272"/>
      <c r="F275" s="110" t="s">
        <v>19</v>
      </c>
      <c r="G275" s="97" t="s">
        <v>20</v>
      </c>
      <c r="H275" s="113" t="s">
        <v>21</v>
      </c>
      <c r="I275" s="270"/>
      <c r="J275" s="270"/>
    </row>
    <row r="276" spans="1:11" x14ac:dyDescent="0.3">
      <c r="A276" s="194"/>
      <c r="B276" s="51" t="s">
        <v>38</v>
      </c>
      <c r="C276" s="203"/>
      <c r="D276" s="233"/>
      <c r="E276" s="233"/>
      <c r="F276" s="138">
        <f>+F264</f>
        <v>31636432974.615002</v>
      </c>
      <c r="G276" s="138">
        <f>+G264</f>
        <v>6889115304.079999</v>
      </c>
      <c r="H276" s="171">
        <f>+H264</f>
        <v>3565048.32</v>
      </c>
      <c r="I276" s="194"/>
      <c r="J276" s="194"/>
    </row>
    <row r="277" spans="1:11" x14ac:dyDescent="0.3">
      <c r="A277" s="99">
        <v>178</v>
      </c>
      <c r="B277" s="169" t="s">
        <v>261</v>
      </c>
      <c r="C277" s="230" t="s">
        <v>140</v>
      </c>
      <c r="D277" s="231">
        <v>44186</v>
      </c>
      <c r="E277" s="232">
        <v>44217</v>
      </c>
      <c r="F277" s="198">
        <v>2388600</v>
      </c>
      <c r="G277" s="198">
        <f>+F277</f>
        <v>2388600</v>
      </c>
      <c r="H277" s="199"/>
      <c r="I277" s="277" t="s">
        <v>52</v>
      </c>
      <c r="J277" s="99" t="s">
        <v>24</v>
      </c>
    </row>
    <row r="278" spans="1:11" ht="14.4" customHeight="1" x14ac:dyDescent="0.3">
      <c r="A278" s="99">
        <f>+A277+1</f>
        <v>179</v>
      </c>
      <c r="B278" s="169" t="s">
        <v>42</v>
      </c>
      <c r="C278" s="230" t="s">
        <v>134</v>
      </c>
      <c r="D278" s="231">
        <v>44093</v>
      </c>
      <c r="E278" s="232">
        <v>44215</v>
      </c>
      <c r="F278" s="198">
        <v>7967183478.6455002</v>
      </c>
      <c r="G278" s="198"/>
      <c r="H278" s="199">
        <v>1147736.27</v>
      </c>
      <c r="I278" s="277"/>
      <c r="J278" s="99" t="s">
        <v>24</v>
      </c>
    </row>
    <row r="279" spans="1:11" ht="15" customHeight="1" x14ac:dyDescent="0.3">
      <c r="A279" s="99">
        <f t="shared" ref="A279:A285" si="8">+A278+1</f>
        <v>180</v>
      </c>
      <c r="B279" s="169" t="s">
        <v>262</v>
      </c>
      <c r="C279" s="230" t="s">
        <v>134</v>
      </c>
      <c r="D279" s="231">
        <v>44188</v>
      </c>
      <c r="E279" s="232">
        <v>44219</v>
      </c>
      <c r="F279" s="198">
        <v>1506700</v>
      </c>
      <c r="G279" s="198">
        <f t="shared" ref="G279:G289" si="9">+F279</f>
        <v>1506700</v>
      </c>
      <c r="H279" s="199"/>
      <c r="I279" s="277"/>
      <c r="J279" s="99" t="s">
        <v>24</v>
      </c>
    </row>
    <row r="280" spans="1:11" x14ac:dyDescent="0.3">
      <c r="A280" s="99">
        <f t="shared" si="8"/>
        <v>181</v>
      </c>
      <c r="B280" s="169" t="s">
        <v>263</v>
      </c>
      <c r="C280" s="230" t="s">
        <v>134</v>
      </c>
      <c r="D280" s="231">
        <v>44174</v>
      </c>
      <c r="E280" s="232">
        <v>44205</v>
      </c>
      <c r="F280" s="198">
        <v>1820000</v>
      </c>
      <c r="G280" s="198">
        <f t="shared" si="9"/>
        <v>1820000</v>
      </c>
      <c r="H280" s="199"/>
      <c r="I280" s="277"/>
      <c r="J280" s="99" t="s">
        <v>24</v>
      </c>
    </row>
    <row r="281" spans="1:11" x14ac:dyDescent="0.3">
      <c r="A281" s="99">
        <f t="shared" si="8"/>
        <v>182</v>
      </c>
      <c r="B281" s="169" t="s">
        <v>171</v>
      </c>
      <c r="C281" s="230" t="s">
        <v>134</v>
      </c>
      <c r="D281" s="231">
        <v>44181</v>
      </c>
      <c r="E281" s="232">
        <v>44212</v>
      </c>
      <c r="F281" s="198">
        <v>2172736.4499999997</v>
      </c>
      <c r="G281" s="198"/>
      <c r="H281" s="199">
        <v>313</v>
      </c>
      <c r="I281" s="277"/>
      <c r="J281" s="99" t="s">
        <v>24</v>
      </c>
    </row>
    <row r="282" spans="1:11" x14ac:dyDescent="0.3">
      <c r="A282" s="99">
        <f t="shared" si="8"/>
        <v>183</v>
      </c>
      <c r="B282" s="169" t="s">
        <v>132</v>
      </c>
      <c r="C282" s="230" t="s">
        <v>134</v>
      </c>
      <c r="D282" s="231">
        <v>44183</v>
      </c>
      <c r="E282" s="232">
        <v>44548</v>
      </c>
      <c r="F282" s="198">
        <v>125338727</v>
      </c>
      <c r="G282" s="198">
        <f t="shared" si="9"/>
        <v>125338727</v>
      </c>
      <c r="H282" s="199"/>
      <c r="I282" s="277"/>
      <c r="J282" s="99" t="s">
        <v>24</v>
      </c>
    </row>
    <row r="283" spans="1:11" x14ac:dyDescent="0.3">
      <c r="A283" s="99">
        <f t="shared" si="8"/>
        <v>184</v>
      </c>
      <c r="B283" s="169" t="s">
        <v>164</v>
      </c>
      <c r="C283" s="230" t="s">
        <v>134</v>
      </c>
      <c r="D283" s="231">
        <v>44160</v>
      </c>
      <c r="E283" s="232">
        <v>44525</v>
      </c>
      <c r="F283" s="198">
        <v>20571563</v>
      </c>
      <c r="G283" s="198">
        <f t="shared" si="9"/>
        <v>20571563</v>
      </c>
      <c r="H283" s="199"/>
      <c r="I283" s="277"/>
      <c r="J283" s="99" t="s">
        <v>24</v>
      </c>
    </row>
    <row r="284" spans="1:11" x14ac:dyDescent="0.3">
      <c r="A284" s="99">
        <f t="shared" si="8"/>
        <v>185</v>
      </c>
      <c r="B284" s="169" t="s">
        <v>264</v>
      </c>
      <c r="C284" s="230" t="s">
        <v>134</v>
      </c>
      <c r="D284" s="231">
        <v>44190</v>
      </c>
      <c r="E284" s="232">
        <v>44433</v>
      </c>
      <c r="F284" s="198">
        <v>9031390</v>
      </c>
      <c r="G284" s="198">
        <f t="shared" si="9"/>
        <v>9031390</v>
      </c>
      <c r="H284" s="199"/>
      <c r="I284" s="277"/>
      <c r="J284" s="99" t="s">
        <v>24</v>
      </c>
    </row>
    <row r="285" spans="1:11" x14ac:dyDescent="0.3">
      <c r="A285" s="99">
        <f t="shared" si="8"/>
        <v>186</v>
      </c>
      <c r="B285" s="169" t="s">
        <v>179</v>
      </c>
      <c r="C285" s="230" t="s">
        <v>134</v>
      </c>
      <c r="D285" s="231">
        <v>44181</v>
      </c>
      <c r="E285" s="232">
        <v>44212</v>
      </c>
      <c r="F285" s="198">
        <v>34201995.465499997</v>
      </c>
      <c r="G285" s="198"/>
      <c r="H285" s="186">
        <v>4927.07</v>
      </c>
      <c r="I285" s="277"/>
      <c r="J285" s="99" t="s">
        <v>24</v>
      </c>
    </row>
    <row r="286" spans="1:11" x14ac:dyDescent="0.3">
      <c r="A286" s="99">
        <v>187</v>
      </c>
      <c r="B286" s="169" t="s">
        <v>265</v>
      </c>
      <c r="C286" s="230" t="s">
        <v>134</v>
      </c>
      <c r="D286" s="231">
        <v>44180</v>
      </c>
      <c r="E286" s="232">
        <v>44242</v>
      </c>
      <c r="F286" s="198">
        <v>6941650</v>
      </c>
      <c r="G286" s="198"/>
      <c r="H286" s="186">
        <v>1000</v>
      </c>
      <c r="I286" s="277"/>
      <c r="J286" s="99" t="s">
        <v>24</v>
      </c>
    </row>
    <row r="287" spans="1:11" x14ac:dyDescent="0.3">
      <c r="A287" s="99">
        <v>188</v>
      </c>
      <c r="B287" s="169" t="s">
        <v>158</v>
      </c>
      <c r="C287" s="234" t="s">
        <v>140</v>
      </c>
      <c r="D287" s="231">
        <v>44178</v>
      </c>
      <c r="E287" s="232">
        <v>44209</v>
      </c>
      <c r="F287" s="198">
        <v>1312500</v>
      </c>
      <c r="G287" s="198">
        <f t="shared" si="9"/>
        <v>1312500</v>
      </c>
      <c r="H287" s="186"/>
      <c r="I287" s="277"/>
      <c r="J287" s="99" t="s">
        <v>24</v>
      </c>
    </row>
    <row r="288" spans="1:11" x14ac:dyDescent="0.3">
      <c r="A288" s="99">
        <v>189</v>
      </c>
      <c r="B288" s="169" t="s">
        <v>90</v>
      </c>
      <c r="C288" s="234" t="s">
        <v>140</v>
      </c>
      <c r="D288" s="231">
        <v>44170</v>
      </c>
      <c r="E288" s="232">
        <v>44201</v>
      </c>
      <c r="F288" s="198">
        <v>123800</v>
      </c>
      <c r="G288" s="198">
        <f t="shared" si="9"/>
        <v>123800</v>
      </c>
      <c r="H288" s="186"/>
      <c r="I288" s="277"/>
      <c r="J288" s="99" t="s">
        <v>24</v>
      </c>
    </row>
    <row r="289" spans="1:10" x14ac:dyDescent="0.3">
      <c r="A289" s="99">
        <v>190</v>
      </c>
      <c r="B289" s="169" t="s">
        <v>167</v>
      </c>
      <c r="C289" s="234" t="s">
        <v>140</v>
      </c>
      <c r="D289" s="231">
        <v>44184</v>
      </c>
      <c r="E289" s="232">
        <v>44549</v>
      </c>
      <c r="F289" s="198">
        <v>52958333</v>
      </c>
      <c r="G289" s="198">
        <f t="shared" si="9"/>
        <v>52958333</v>
      </c>
      <c r="H289" s="186"/>
      <c r="I289" s="277"/>
      <c r="J289" s="99" t="s">
        <v>24</v>
      </c>
    </row>
    <row r="290" spans="1:10" x14ac:dyDescent="0.3">
      <c r="A290" s="99">
        <f t="shared" ref="A290" si="10">+A289+1</f>
        <v>191</v>
      </c>
      <c r="B290" s="169" t="s">
        <v>133</v>
      </c>
      <c r="C290" s="234" t="s">
        <v>134</v>
      </c>
      <c r="D290" s="231">
        <v>44154</v>
      </c>
      <c r="E290" s="232">
        <v>44246</v>
      </c>
      <c r="F290" s="198">
        <v>319091407.03900003</v>
      </c>
      <c r="G290" s="198"/>
      <c r="H290" s="186">
        <v>45967.66</v>
      </c>
      <c r="I290" s="277"/>
      <c r="J290" s="99" t="s">
        <v>24</v>
      </c>
    </row>
    <row r="291" spans="1:10" s="50" customFormat="1" ht="13.8" thickBot="1" x14ac:dyDescent="0.3">
      <c r="A291" s="99"/>
      <c r="B291" s="51"/>
      <c r="C291" s="51"/>
      <c r="D291" s="231"/>
      <c r="E291" s="232"/>
      <c r="F291" s="137">
        <f>SUM(F276:F290)</f>
        <v>40181075855.214996</v>
      </c>
      <c r="G291" s="137">
        <f>SUM(G276:G290)</f>
        <v>7104166917.079999</v>
      </c>
      <c r="H291" s="171">
        <f>SUM(H276:H290)</f>
        <v>4764992.32</v>
      </c>
      <c r="I291" s="51"/>
      <c r="J291" s="51"/>
    </row>
    <row r="292" spans="1:10" ht="15" thickBot="1" x14ac:dyDescent="0.35">
      <c r="A292" s="99"/>
      <c r="B292" s="93" t="s">
        <v>55</v>
      </c>
      <c r="C292" s="236"/>
      <c r="D292" s="231"/>
      <c r="E292" s="232"/>
      <c r="F292" s="102">
        <f>+F291</f>
        <v>40181075855.214996</v>
      </c>
      <c r="G292" s="102">
        <f>+G291</f>
        <v>7104166917.079999</v>
      </c>
      <c r="H292" s="191">
        <f>+H291</f>
        <v>4764992.32</v>
      </c>
      <c r="I292" s="195"/>
      <c r="J292" s="89"/>
    </row>
    <row r="293" spans="1:10" ht="15" thickTop="1" x14ac:dyDescent="0.3">
      <c r="A293" s="99"/>
      <c r="B293" s="173"/>
      <c r="C293" s="236"/>
      <c r="D293" s="231"/>
      <c r="E293" s="227"/>
      <c r="F293" s="108"/>
      <c r="G293" s="88"/>
      <c r="H293" s="112"/>
      <c r="I293" s="112"/>
      <c r="J293" s="88"/>
    </row>
    <row r="294" spans="1:10" x14ac:dyDescent="0.3">
      <c r="A294" s="99"/>
      <c r="B294" s="92" t="s">
        <v>25</v>
      </c>
      <c r="C294" s="100"/>
      <c r="D294" s="237"/>
      <c r="E294" s="168"/>
      <c r="F294" s="174"/>
      <c r="J294" s="174"/>
    </row>
    <row r="295" spans="1:10" x14ac:dyDescent="0.3">
      <c r="A295" s="89"/>
      <c r="B295" s="100"/>
      <c r="C295" s="100"/>
      <c r="D295" s="237"/>
      <c r="E295" s="238"/>
      <c r="F295" s="103"/>
      <c r="G295" s="89"/>
      <c r="H295" s="101"/>
      <c r="I295" s="89"/>
      <c r="J295" s="89"/>
    </row>
    <row r="296" spans="1:10" ht="15" customHeight="1" thickBot="1" x14ac:dyDescent="0.35">
      <c r="A296" s="271" t="s">
        <v>11</v>
      </c>
      <c r="B296" s="273" t="s">
        <v>26</v>
      </c>
      <c r="C296" s="273" t="s">
        <v>13</v>
      </c>
      <c r="D296" s="272" t="s">
        <v>27</v>
      </c>
      <c r="E296" s="272" t="s">
        <v>15</v>
      </c>
      <c r="F296" s="109" t="s">
        <v>16</v>
      </c>
      <c r="G296" s="275" t="s">
        <v>16</v>
      </c>
      <c r="H296" s="275"/>
      <c r="I296" s="270" t="s">
        <v>17</v>
      </c>
      <c r="J296" s="270" t="s">
        <v>18</v>
      </c>
    </row>
    <row r="297" spans="1:10" ht="15" thickBot="1" x14ac:dyDescent="0.35">
      <c r="A297" s="271"/>
      <c r="B297" s="274"/>
      <c r="C297" s="274"/>
      <c r="D297" s="272"/>
      <c r="E297" s="272"/>
      <c r="F297" s="110" t="s">
        <v>19</v>
      </c>
      <c r="G297" s="98" t="s">
        <v>20</v>
      </c>
      <c r="H297" s="114" t="s">
        <v>21</v>
      </c>
      <c r="I297" s="270"/>
      <c r="J297" s="270"/>
    </row>
    <row r="298" spans="1:10" ht="15" thickBot="1" x14ac:dyDescent="0.35">
      <c r="A298" s="99"/>
      <c r="B298" s="93" t="s">
        <v>56</v>
      </c>
      <c r="C298" s="100"/>
      <c r="D298" s="231"/>
      <c r="E298" s="232"/>
      <c r="F298" s="102">
        <v>0</v>
      </c>
      <c r="G298" s="102">
        <v>0</v>
      </c>
      <c r="H298" s="171">
        <f>F298/4330.69</f>
        <v>0</v>
      </c>
      <c r="I298" s="89"/>
      <c r="J298" s="99"/>
    </row>
    <row r="299" spans="1:10" ht="15.6" thickTop="1" thickBot="1" x14ac:dyDescent="0.35">
      <c r="A299" s="89"/>
      <c r="B299" s="93" t="s">
        <v>32</v>
      </c>
      <c r="C299" s="100"/>
      <c r="D299" s="237"/>
      <c r="F299" s="102">
        <f>+F292+F298</f>
        <v>40181075855.214996</v>
      </c>
      <c r="G299" s="102">
        <f t="shared" ref="G299:H299" si="11">+G292+G298</f>
        <v>7104166917.079999</v>
      </c>
      <c r="H299" s="191">
        <f t="shared" si="11"/>
        <v>4764992.32</v>
      </c>
      <c r="I299" s="89"/>
      <c r="J299" s="89"/>
    </row>
    <row r="300" spans="1:10" ht="15" thickTop="1" x14ac:dyDescent="0.3">
      <c r="A300" s="89"/>
      <c r="B300" s="100"/>
      <c r="C300" s="100"/>
      <c r="D300" s="237"/>
      <c r="E300" s="238"/>
      <c r="F300" s="103"/>
      <c r="G300" s="89"/>
      <c r="H300" s="101"/>
      <c r="I300" s="89"/>
      <c r="J300" s="89"/>
    </row>
    <row r="301" spans="1:10" x14ac:dyDescent="0.3">
      <c r="A301" s="90"/>
      <c r="B301" s="104"/>
      <c r="C301" s="104"/>
      <c r="D301" s="239"/>
      <c r="E301" s="240"/>
      <c r="F301" s="250" t="s">
        <v>278</v>
      </c>
      <c r="G301" s="260" t="s">
        <v>279</v>
      </c>
      <c r="H301" s="260"/>
      <c r="I301" s="260"/>
      <c r="J301" s="90"/>
    </row>
    <row r="302" spans="1:10" x14ac:dyDescent="0.3">
      <c r="A302" s="90"/>
      <c r="B302" s="104"/>
      <c r="C302" s="104"/>
      <c r="D302" s="239"/>
      <c r="E302" s="240"/>
      <c r="F302" s="251" t="s">
        <v>275</v>
      </c>
      <c r="G302" s="252"/>
      <c r="H302" s="251" t="s">
        <v>274</v>
      </c>
      <c r="I302" s="27"/>
      <c r="J302" s="90"/>
    </row>
    <row r="303" spans="1:10" ht="21" x14ac:dyDescent="0.4">
      <c r="A303" s="90"/>
      <c r="B303" s="104"/>
      <c r="C303" s="241"/>
      <c r="D303" s="239"/>
      <c r="E303" s="240"/>
      <c r="F303" s="253" t="s">
        <v>276</v>
      </c>
      <c r="G303" s="252"/>
      <c r="H303" s="253" t="s">
        <v>277</v>
      </c>
      <c r="I303" s="27"/>
      <c r="J303" s="90"/>
    </row>
    <row r="304" spans="1:10" x14ac:dyDescent="0.3">
      <c r="A304" s="90"/>
      <c r="C304" s="104"/>
      <c r="D304" s="242"/>
      <c r="E304" s="240"/>
      <c r="F304" s="176"/>
      <c r="G304" s="90"/>
      <c r="H304" s="106"/>
      <c r="I304" s="90"/>
      <c r="J304" s="90"/>
    </row>
    <row r="305" spans="1:10" x14ac:dyDescent="0.3">
      <c r="A305" s="90"/>
      <c r="B305" s="104"/>
      <c r="C305" s="104"/>
      <c r="D305" s="242"/>
      <c r="E305" s="240"/>
      <c r="F305" s="105"/>
      <c r="G305" s="90"/>
      <c r="H305" s="106"/>
      <c r="I305" s="90"/>
      <c r="J305" s="90"/>
    </row>
    <row r="306" spans="1:10" x14ac:dyDescent="0.3">
      <c r="A306" s="90"/>
      <c r="B306" s="104"/>
      <c r="D306" s="243"/>
      <c r="E306" s="240"/>
      <c r="F306" s="105"/>
      <c r="G306" s="90"/>
      <c r="H306" s="106"/>
      <c r="I306" s="90"/>
      <c r="J306" s="90"/>
    </row>
    <row r="307" spans="1:10" ht="15.75" customHeight="1" x14ac:dyDescent="0.3">
      <c r="A307" s="90"/>
      <c r="C307" s="104"/>
      <c r="D307" s="242"/>
      <c r="E307" s="240"/>
      <c r="F307" s="105"/>
      <c r="G307" s="90"/>
      <c r="H307" s="106"/>
      <c r="I307" s="90"/>
      <c r="J307" s="90"/>
    </row>
    <row r="308" spans="1:10" x14ac:dyDescent="0.3">
      <c r="A308" s="90"/>
      <c r="B308" s="104"/>
      <c r="C308" s="104"/>
      <c r="D308" s="239"/>
      <c r="E308" s="240"/>
      <c r="F308" s="105"/>
      <c r="G308" s="90"/>
      <c r="H308" s="106"/>
      <c r="I308" s="90"/>
      <c r="J308" s="90"/>
    </row>
    <row r="309" spans="1:10" x14ac:dyDescent="0.3">
      <c r="A309" s="90"/>
      <c r="B309" s="104"/>
      <c r="C309" s="104"/>
      <c r="D309" s="239"/>
      <c r="E309" s="240"/>
      <c r="F309" s="105"/>
      <c r="G309" s="90"/>
      <c r="H309" s="106"/>
      <c r="I309" s="90"/>
      <c r="J309" s="90"/>
    </row>
    <row r="310" spans="1:10" x14ac:dyDescent="0.3">
      <c r="A310" s="90"/>
      <c r="B310" s="104"/>
      <c r="C310" s="104"/>
      <c r="D310" s="239"/>
      <c r="E310" s="240"/>
      <c r="F310" s="105"/>
      <c r="G310" s="90"/>
      <c r="H310" s="106"/>
      <c r="I310" s="90"/>
      <c r="J310" s="90"/>
    </row>
    <row r="311" spans="1:10" x14ac:dyDescent="0.3">
      <c r="B311" s="168"/>
      <c r="C311" s="168"/>
      <c r="F311" s="177"/>
    </row>
    <row r="312" spans="1:10" x14ac:dyDescent="0.3">
      <c r="B312" s="168"/>
      <c r="C312" s="168"/>
      <c r="F312" s="177"/>
    </row>
    <row r="313" spans="1:10" x14ac:dyDescent="0.3">
      <c r="B313" s="168"/>
      <c r="C313" s="168"/>
      <c r="F313" s="177"/>
    </row>
    <row r="314" spans="1:10" x14ac:dyDescent="0.3">
      <c r="B314" s="168"/>
      <c r="C314" s="168"/>
      <c r="F314" s="177"/>
    </row>
    <row r="315" spans="1:10" x14ac:dyDescent="0.3">
      <c r="B315" s="168"/>
      <c r="C315" s="168"/>
      <c r="F315" s="177"/>
    </row>
    <row r="316" spans="1:10" x14ac:dyDescent="0.3">
      <c r="B316" s="168"/>
      <c r="C316" s="168"/>
      <c r="F316" s="177"/>
    </row>
    <row r="317" spans="1:10" x14ac:dyDescent="0.3">
      <c r="B317" s="168"/>
      <c r="C317" s="168"/>
      <c r="F317" s="177"/>
    </row>
    <row r="318" spans="1:10" x14ac:dyDescent="0.3">
      <c r="B318" s="168"/>
      <c r="C318" s="168"/>
      <c r="F318" s="177"/>
    </row>
    <row r="319" spans="1:10" x14ac:dyDescent="0.3">
      <c r="B319" s="168"/>
      <c r="C319" s="168"/>
      <c r="F319" s="177"/>
    </row>
    <row r="320" spans="1:10" x14ac:dyDescent="0.3">
      <c r="B320" s="168"/>
      <c r="C320" s="168"/>
      <c r="F320" s="177"/>
    </row>
    <row r="321" spans="2:8" x14ac:dyDescent="0.3">
      <c r="B321" s="168"/>
      <c r="C321" s="168"/>
      <c r="F321" s="177"/>
    </row>
    <row r="322" spans="2:8" x14ac:dyDescent="0.3">
      <c r="B322" s="168"/>
      <c r="C322" s="168"/>
      <c r="F322" s="177"/>
    </row>
    <row r="323" spans="2:8" x14ac:dyDescent="0.3">
      <c r="B323" s="168"/>
      <c r="C323" s="168"/>
      <c r="F323" s="177"/>
      <c r="H323" s="168"/>
    </row>
    <row r="324" spans="2:8" x14ac:dyDescent="0.3">
      <c r="B324" s="168"/>
      <c r="C324" s="168"/>
      <c r="F324" s="177"/>
      <c r="H324" s="168"/>
    </row>
    <row r="325" spans="2:8" x14ac:dyDescent="0.3">
      <c r="B325" s="168"/>
      <c r="C325" s="168"/>
      <c r="F325" s="177"/>
      <c r="H325" s="168"/>
    </row>
    <row r="326" spans="2:8" x14ac:dyDescent="0.3">
      <c r="B326" s="168"/>
      <c r="C326" s="168"/>
      <c r="F326" s="177"/>
      <c r="H326" s="168"/>
    </row>
    <row r="327" spans="2:8" x14ac:dyDescent="0.3">
      <c r="B327" s="168"/>
      <c r="C327" s="168"/>
      <c r="F327" s="177"/>
      <c r="H327" s="168"/>
    </row>
    <row r="328" spans="2:8" x14ac:dyDescent="0.3">
      <c r="B328" s="168"/>
      <c r="C328" s="168"/>
      <c r="F328" s="177"/>
      <c r="H328" s="168"/>
    </row>
    <row r="329" spans="2:8" x14ac:dyDescent="0.3">
      <c r="B329" s="168"/>
      <c r="C329" s="168"/>
      <c r="F329" s="177"/>
      <c r="H329" s="168"/>
    </row>
    <row r="330" spans="2:8" x14ac:dyDescent="0.3">
      <c r="B330" s="168"/>
      <c r="C330" s="168"/>
      <c r="F330" s="177"/>
      <c r="H330" s="168"/>
    </row>
    <row r="331" spans="2:8" x14ac:dyDescent="0.3">
      <c r="B331" s="168"/>
      <c r="C331" s="168"/>
      <c r="F331" s="177"/>
      <c r="H331" s="168"/>
    </row>
    <row r="332" spans="2:8" x14ac:dyDescent="0.3">
      <c r="B332" s="168"/>
      <c r="C332" s="168"/>
      <c r="F332" s="177"/>
      <c r="H332" s="168"/>
    </row>
    <row r="333" spans="2:8" x14ac:dyDescent="0.3">
      <c r="B333" s="168"/>
      <c r="C333" s="168"/>
      <c r="F333" s="177"/>
      <c r="H333" s="168"/>
    </row>
    <row r="334" spans="2:8" x14ac:dyDescent="0.3">
      <c r="B334" s="168"/>
      <c r="C334" s="168"/>
      <c r="F334" s="177"/>
      <c r="H334" s="168"/>
    </row>
    <row r="335" spans="2:8" x14ac:dyDescent="0.3">
      <c r="B335" s="168"/>
      <c r="C335" s="168"/>
      <c r="F335" s="177"/>
      <c r="H335" s="168"/>
    </row>
    <row r="336" spans="2:8" x14ac:dyDescent="0.3">
      <c r="B336" s="168"/>
      <c r="C336" s="168"/>
      <c r="F336" s="177"/>
      <c r="H336" s="168"/>
    </row>
    <row r="337" spans="2:8" x14ac:dyDescent="0.3">
      <c r="B337" s="168"/>
      <c r="C337" s="168"/>
      <c r="F337" s="177"/>
      <c r="H337" s="168"/>
    </row>
    <row r="338" spans="2:8" x14ac:dyDescent="0.3">
      <c r="B338" s="168"/>
      <c r="C338" s="168"/>
      <c r="F338" s="177"/>
      <c r="H338" s="168"/>
    </row>
    <row r="339" spans="2:8" x14ac:dyDescent="0.3">
      <c r="B339" s="168"/>
      <c r="C339" s="168"/>
      <c r="F339" s="177"/>
      <c r="H339" s="168"/>
    </row>
    <row r="340" spans="2:8" x14ac:dyDescent="0.3">
      <c r="B340" s="168"/>
      <c r="C340" s="168"/>
      <c r="F340" s="177"/>
      <c r="H340" s="168"/>
    </row>
    <row r="341" spans="2:8" x14ac:dyDescent="0.3">
      <c r="B341" s="168"/>
      <c r="C341" s="168"/>
      <c r="F341" s="177"/>
      <c r="H341" s="168"/>
    </row>
    <row r="342" spans="2:8" x14ac:dyDescent="0.3">
      <c r="B342" s="168"/>
      <c r="C342" s="168"/>
      <c r="F342" s="177"/>
      <c r="H342" s="168"/>
    </row>
    <row r="343" spans="2:8" x14ac:dyDescent="0.3">
      <c r="B343" s="168"/>
      <c r="C343" s="168"/>
      <c r="F343" s="177"/>
      <c r="H343" s="168"/>
    </row>
    <row r="344" spans="2:8" x14ac:dyDescent="0.3">
      <c r="B344" s="168"/>
      <c r="C344" s="168"/>
      <c r="F344" s="177"/>
      <c r="H344" s="168"/>
    </row>
    <row r="345" spans="2:8" x14ac:dyDescent="0.3">
      <c r="B345" s="168"/>
      <c r="C345" s="168"/>
      <c r="F345" s="177"/>
      <c r="H345" s="168"/>
    </row>
    <row r="350" spans="2:8" x14ac:dyDescent="0.3">
      <c r="B350" s="168"/>
      <c r="C350" s="168"/>
      <c r="D350" s="168"/>
      <c r="E350" s="168"/>
      <c r="F350" s="168"/>
      <c r="H350" s="168"/>
    </row>
    <row r="351" spans="2:8" x14ac:dyDescent="0.3">
      <c r="B351" s="168"/>
      <c r="C351" s="168"/>
      <c r="D351" s="168"/>
      <c r="E351" s="168"/>
      <c r="F351" s="168"/>
      <c r="H351" s="168"/>
    </row>
    <row r="352" spans="2:8" x14ac:dyDescent="0.3">
      <c r="B352" s="168"/>
      <c r="C352" s="168"/>
      <c r="D352" s="168"/>
      <c r="E352" s="168"/>
      <c r="F352" s="168"/>
      <c r="H352" s="168"/>
    </row>
    <row r="353" spans="2:8" x14ac:dyDescent="0.3">
      <c r="B353" s="168"/>
      <c r="C353" s="168"/>
      <c r="D353" s="168"/>
      <c r="E353" s="168"/>
      <c r="F353" s="168"/>
      <c r="H353" s="168"/>
    </row>
    <row r="354" spans="2:8" x14ac:dyDescent="0.3">
      <c r="B354" s="168"/>
      <c r="C354" s="168"/>
      <c r="D354" s="168"/>
      <c r="E354" s="168"/>
      <c r="F354" s="168"/>
      <c r="H354" s="168"/>
    </row>
    <row r="355" spans="2:8" x14ac:dyDescent="0.3">
      <c r="B355" s="168"/>
      <c r="C355" s="168"/>
      <c r="D355" s="168"/>
      <c r="E355" s="168"/>
      <c r="F355" s="168"/>
      <c r="H355" s="168"/>
    </row>
    <row r="356" spans="2:8" x14ac:dyDescent="0.3">
      <c r="B356" s="168"/>
      <c r="C356" s="168"/>
      <c r="D356" s="168"/>
      <c r="E356" s="168"/>
      <c r="F356" s="168"/>
      <c r="H356" s="168"/>
    </row>
  </sheetData>
  <mergeCells count="81">
    <mergeCell ref="G301:I301"/>
    <mergeCell ref="J236:J237"/>
    <mergeCell ref="I240:I249"/>
    <mergeCell ref="I201:I225"/>
    <mergeCell ref="I163:I187"/>
    <mergeCell ref="G236:H236"/>
    <mergeCell ref="I236:I237"/>
    <mergeCell ref="G198:H198"/>
    <mergeCell ref="I198:I199"/>
    <mergeCell ref="J198:J199"/>
    <mergeCell ref="G296:H296"/>
    <mergeCell ref="I296:I297"/>
    <mergeCell ref="J296:J297"/>
    <mergeCell ref="I277:I290"/>
    <mergeCell ref="G274:H274"/>
    <mergeCell ref="I274:I275"/>
    <mergeCell ref="A236:A237"/>
    <mergeCell ref="B236:B237"/>
    <mergeCell ref="C236:C237"/>
    <mergeCell ref="D236:D237"/>
    <mergeCell ref="E236:E237"/>
    <mergeCell ref="A198:A199"/>
    <mergeCell ref="B198:B199"/>
    <mergeCell ref="C198:C199"/>
    <mergeCell ref="D198:D199"/>
    <mergeCell ref="E198:E199"/>
    <mergeCell ref="I125:I149"/>
    <mergeCell ref="G160:H160"/>
    <mergeCell ref="I160:I161"/>
    <mergeCell ref="G9:H9"/>
    <mergeCell ref="I9:I10"/>
    <mergeCell ref="I11:I35"/>
    <mergeCell ref="I49:I73"/>
    <mergeCell ref="I87:I111"/>
    <mergeCell ref="G46:H46"/>
    <mergeCell ref="I46:I47"/>
    <mergeCell ref="J9:J10"/>
    <mergeCell ref="A46:A47"/>
    <mergeCell ref="B46:B47"/>
    <mergeCell ref="C46:C47"/>
    <mergeCell ref="D46:D47"/>
    <mergeCell ref="E46:E47"/>
    <mergeCell ref="A9:A10"/>
    <mergeCell ref="B9:B10"/>
    <mergeCell ref="C9:C10"/>
    <mergeCell ref="D9:D10"/>
    <mergeCell ref="E9:E10"/>
    <mergeCell ref="J46:J47"/>
    <mergeCell ref="J122:J123"/>
    <mergeCell ref="A84:A85"/>
    <mergeCell ref="B84:B85"/>
    <mergeCell ref="C84:C85"/>
    <mergeCell ref="D84:D85"/>
    <mergeCell ref="E84:E85"/>
    <mergeCell ref="A122:A123"/>
    <mergeCell ref="B122:B123"/>
    <mergeCell ref="C122:C123"/>
    <mergeCell ref="D122:D123"/>
    <mergeCell ref="E122:E123"/>
    <mergeCell ref="G122:H122"/>
    <mergeCell ref="I122:I123"/>
    <mergeCell ref="G84:H84"/>
    <mergeCell ref="I84:I85"/>
    <mergeCell ref="J84:J85"/>
    <mergeCell ref="A296:A297"/>
    <mergeCell ref="B296:B297"/>
    <mergeCell ref="C296:C297"/>
    <mergeCell ref="D296:D297"/>
    <mergeCell ref="E296:E297"/>
    <mergeCell ref="J160:J161"/>
    <mergeCell ref="A160:A161"/>
    <mergeCell ref="B160:B161"/>
    <mergeCell ref="C160:C161"/>
    <mergeCell ref="D160:D161"/>
    <mergeCell ref="E160:E161"/>
    <mergeCell ref="J274:J275"/>
    <mergeCell ref="A274:A275"/>
    <mergeCell ref="B274:B275"/>
    <mergeCell ref="C274:C275"/>
    <mergeCell ref="D274:D275"/>
    <mergeCell ref="E274:E275"/>
  </mergeCells>
  <hyperlinks>
    <hyperlink ref="A1" location="indice!A1" display="Regresar al Índice"/>
  </hyperlinks>
  <printOptions horizontalCentered="1"/>
  <pageMargins left="0.70866141732283472" right="0.70866141732283472" top="0.55118110236220474" bottom="1.1417322834645669" header="0.51181102362204722" footer="0.51181102362204722"/>
  <pageSetup paperSize="9" scale="80" firstPageNumber="0" orientation="landscape" r:id="rId1"/>
  <headerFooter alignWithMargins="0">
    <oddHeader>&amp;L&amp;G</oddHeader>
  </headerFooter>
  <rowBreaks count="8" manualBreakCount="8">
    <brk id="36" max="9" man="1"/>
    <brk id="74" max="9" man="1"/>
    <brk id="112" max="9" man="1"/>
    <brk id="150" max="9" man="1"/>
    <brk id="189" max="9" man="1"/>
    <brk id="227" max="9" man="1"/>
    <brk id="265" max="9" man="1"/>
    <brk id="311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6"/>
  <sheetViews>
    <sheetView topLeftCell="A22" zoomScaleNormal="100" workbookViewId="0">
      <selection activeCell="F34" sqref="F34:I36"/>
    </sheetView>
  </sheetViews>
  <sheetFormatPr baseColWidth="10" defaultRowHeight="13.8" x14ac:dyDescent="0.25"/>
  <cols>
    <col min="1" max="1" width="6" style="128" customWidth="1"/>
    <col min="2" max="2" width="30.69921875" bestFit="1" customWidth="1"/>
    <col min="3" max="3" width="12.8984375" bestFit="1" customWidth="1"/>
    <col min="4" max="4" width="9.59765625" customWidth="1"/>
    <col min="5" max="5" width="12.3984375" customWidth="1"/>
    <col min="6" max="6" width="10.69921875" style="42" bestFit="1" customWidth="1"/>
    <col min="7" max="7" width="10.69921875" customWidth="1"/>
    <col min="8" max="8" width="7.19921875" bestFit="1" customWidth="1"/>
    <col min="9" max="9" width="14.09765625" bestFit="1" customWidth="1"/>
    <col min="10" max="10" width="7.8984375" customWidth="1"/>
  </cols>
  <sheetData>
    <row r="1" spans="1:10" x14ac:dyDescent="0.25">
      <c r="A1" s="246" t="s">
        <v>7</v>
      </c>
      <c r="B1" s="19"/>
      <c r="C1" s="19"/>
      <c r="D1" s="19"/>
      <c r="E1" s="19"/>
      <c r="F1" s="107"/>
      <c r="G1" s="19"/>
      <c r="H1" s="19"/>
      <c r="I1" s="19"/>
      <c r="J1" s="19"/>
    </row>
    <row r="2" spans="1:10" x14ac:dyDescent="0.25">
      <c r="A2" s="125"/>
      <c r="B2" s="50"/>
      <c r="C2" s="50"/>
      <c r="D2" s="50"/>
      <c r="E2" s="50"/>
      <c r="F2" s="115"/>
      <c r="G2" s="50"/>
      <c r="H2" s="50"/>
      <c r="I2" s="50"/>
      <c r="J2" s="50"/>
    </row>
    <row r="3" spans="1:10" x14ac:dyDescent="0.25">
      <c r="A3" s="64"/>
      <c r="C3" s="51"/>
      <c r="D3" s="51"/>
      <c r="E3" s="51"/>
      <c r="F3" s="70"/>
      <c r="G3" s="51"/>
      <c r="H3" s="51"/>
      <c r="I3" s="51"/>
      <c r="J3" s="51"/>
    </row>
    <row r="4" spans="1:10" x14ac:dyDescent="0.25">
      <c r="A4" s="64"/>
      <c r="B4" s="51"/>
      <c r="C4" s="51"/>
      <c r="D4" s="51"/>
      <c r="E4" s="51"/>
      <c r="F4" s="70"/>
      <c r="G4" s="51"/>
      <c r="H4" s="51"/>
      <c r="I4" s="51"/>
      <c r="J4" s="51"/>
    </row>
    <row r="5" spans="1:10" x14ac:dyDescent="0.25">
      <c r="A5" s="64"/>
      <c r="B5" s="51"/>
      <c r="C5" s="52"/>
      <c r="D5" s="51"/>
      <c r="E5" s="51"/>
      <c r="F5" s="70"/>
      <c r="G5" s="51"/>
      <c r="H5" s="51"/>
      <c r="I5" s="51"/>
      <c r="J5" s="51"/>
    </row>
    <row r="6" spans="1:10" x14ac:dyDescent="0.25">
      <c r="A6" s="64"/>
      <c r="B6" s="51"/>
      <c r="C6" s="52"/>
      <c r="D6" s="51"/>
      <c r="E6" s="51"/>
      <c r="F6" s="70"/>
      <c r="G6" s="51"/>
      <c r="H6" s="51"/>
      <c r="I6" s="51"/>
      <c r="J6" s="51"/>
    </row>
    <row r="7" spans="1:10" x14ac:dyDescent="0.25">
      <c r="A7" s="133" t="str">
        <f>indice!D11</f>
        <v>SALLUSTRO Y CIA.  S.A.</v>
      </c>
      <c r="B7" s="53"/>
      <c r="C7" s="53"/>
      <c r="D7" s="53"/>
      <c r="E7" s="53"/>
      <c r="F7" s="116"/>
      <c r="G7" s="53"/>
      <c r="H7" s="53"/>
      <c r="I7" s="53"/>
      <c r="J7" s="53"/>
    </row>
    <row r="8" spans="1:10" x14ac:dyDescent="0.25">
      <c r="A8" s="65" t="str">
        <f>indice!C24</f>
        <v xml:space="preserve">Provisiones </v>
      </c>
      <c r="B8" s="51"/>
      <c r="C8" s="51"/>
      <c r="D8" s="51"/>
      <c r="E8" s="51"/>
      <c r="F8" s="70"/>
      <c r="G8" s="51"/>
      <c r="H8" s="51"/>
      <c r="I8" s="51"/>
      <c r="J8" s="51"/>
    </row>
    <row r="9" spans="1:10" x14ac:dyDescent="0.25">
      <c r="A9" s="65"/>
      <c r="B9" s="53"/>
      <c r="C9" s="53"/>
      <c r="D9" s="53"/>
      <c r="E9" s="53"/>
      <c r="F9" s="116"/>
      <c r="G9" s="53"/>
      <c r="H9" s="53"/>
      <c r="I9" s="53"/>
      <c r="J9" s="53"/>
    </row>
    <row r="10" spans="1:10" x14ac:dyDescent="0.25">
      <c r="A10" s="134" t="s">
        <v>8</v>
      </c>
      <c r="B10" s="56"/>
      <c r="C10" s="57" t="str">
        <f>indice!D13</f>
        <v>31 de Diciembre de 2020</v>
      </c>
      <c r="D10" s="57"/>
      <c r="E10" s="53"/>
      <c r="F10" s="116"/>
      <c r="G10" s="53"/>
      <c r="H10" s="53"/>
      <c r="I10" s="53"/>
      <c r="J10" s="53"/>
    </row>
    <row r="11" spans="1:10" x14ac:dyDescent="0.25">
      <c r="A11" s="134" t="s">
        <v>9</v>
      </c>
      <c r="B11" s="56"/>
      <c r="C11" s="58">
        <f>indice!D15</f>
        <v>6941.65</v>
      </c>
      <c r="D11" s="80"/>
      <c r="E11" s="53"/>
      <c r="F11" s="116"/>
      <c r="G11" s="53"/>
      <c r="H11" s="53"/>
      <c r="I11" s="53"/>
      <c r="J11" s="53"/>
    </row>
    <row r="12" spans="1:10" x14ac:dyDescent="0.25">
      <c r="A12" s="126"/>
      <c r="B12" s="60"/>
      <c r="C12" s="81"/>
      <c r="D12" s="81"/>
      <c r="E12" s="53"/>
      <c r="F12" s="116"/>
      <c r="G12" s="53"/>
      <c r="H12" s="53"/>
      <c r="I12" s="53"/>
      <c r="J12" s="53"/>
    </row>
    <row r="13" spans="1:10" x14ac:dyDescent="0.25">
      <c r="A13" s="135" t="s">
        <v>10</v>
      </c>
      <c r="B13" s="60"/>
      <c r="C13" s="81"/>
      <c r="D13" s="81"/>
      <c r="E13" s="53"/>
      <c r="F13" s="116"/>
      <c r="G13" s="53"/>
      <c r="H13" s="53"/>
      <c r="I13" s="53"/>
      <c r="J13" s="53"/>
    </row>
    <row r="14" spans="1:10" x14ac:dyDescent="0.25">
      <c r="A14" s="127"/>
      <c r="B14" s="60"/>
      <c r="C14" s="81"/>
      <c r="D14" s="81"/>
      <c r="E14" s="53"/>
      <c r="F14" s="116"/>
      <c r="G14" s="53"/>
      <c r="H14" s="53"/>
      <c r="I14" s="53"/>
      <c r="J14" s="53"/>
    </row>
    <row r="15" spans="1:10" ht="14.4" thickBot="1" x14ac:dyDescent="0.3">
      <c r="A15" s="278" t="s">
        <v>11</v>
      </c>
      <c r="B15" s="279" t="s">
        <v>28</v>
      </c>
      <c r="C15" s="279" t="s">
        <v>13</v>
      </c>
      <c r="D15" s="279" t="s">
        <v>27</v>
      </c>
      <c r="E15" s="279" t="s">
        <v>15</v>
      </c>
      <c r="F15" s="117" t="s">
        <v>16</v>
      </c>
      <c r="G15" s="280" t="s">
        <v>16</v>
      </c>
      <c r="H15" s="280"/>
      <c r="I15" s="279" t="s">
        <v>17</v>
      </c>
      <c r="J15" s="279" t="s">
        <v>18</v>
      </c>
    </row>
    <row r="16" spans="1:10" ht="23.4" thickBot="1" x14ac:dyDescent="0.3">
      <c r="A16" s="278"/>
      <c r="B16" s="279"/>
      <c r="C16" s="279"/>
      <c r="D16" s="279"/>
      <c r="E16" s="279"/>
      <c r="F16" s="118" t="s">
        <v>19</v>
      </c>
      <c r="G16" s="63" t="s">
        <v>20</v>
      </c>
      <c r="H16" s="63" t="s">
        <v>21</v>
      </c>
      <c r="I16" s="279"/>
      <c r="J16" s="279"/>
    </row>
    <row r="17" spans="1:10" x14ac:dyDescent="0.25">
      <c r="A17" s="119">
        <v>1</v>
      </c>
      <c r="B17" s="197" t="s">
        <v>184</v>
      </c>
      <c r="C17" s="120" t="s">
        <v>33</v>
      </c>
      <c r="D17" s="121">
        <v>44196</v>
      </c>
      <c r="E17" s="122">
        <v>44207</v>
      </c>
      <c r="F17" s="201">
        <v>853902864.05999994</v>
      </c>
      <c r="G17" s="201">
        <f>+F17</f>
        <v>853902864.05999994</v>
      </c>
      <c r="H17" s="124"/>
      <c r="I17" s="281" t="s">
        <v>52</v>
      </c>
      <c r="J17" s="119" t="s">
        <v>24</v>
      </c>
    </row>
    <row r="18" spans="1:10" x14ac:dyDescent="0.25">
      <c r="A18" s="119">
        <v>2</v>
      </c>
      <c r="B18" s="197" t="s">
        <v>185</v>
      </c>
      <c r="C18" s="120" t="s">
        <v>33</v>
      </c>
      <c r="D18" s="121">
        <v>44196</v>
      </c>
      <c r="E18" s="122">
        <v>44207</v>
      </c>
      <c r="F18" s="201">
        <v>53610616.219999999</v>
      </c>
      <c r="G18" s="201">
        <f t="shared" ref="G18:G21" si="0">+F18</f>
        <v>53610616.219999999</v>
      </c>
      <c r="H18" s="123"/>
      <c r="I18" s="281"/>
      <c r="J18" s="119" t="s">
        <v>24</v>
      </c>
    </row>
    <row r="19" spans="1:10" x14ac:dyDescent="0.25">
      <c r="A19" s="119">
        <v>3</v>
      </c>
      <c r="B19" s="197" t="s">
        <v>186</v>
      </c>
      <c r="C19" s="120" t="s">
        <v>33</v>
      </c>
      <c r="D19" s="121">
        <v>44196</v>
      </c>
      <c r="E19" s="122">
        <v>44207</v>
      </c>
      <c r="F19" s="201">
        <v>569443542.94000006</v>
      </c>
      <c r="G19" s="201">
        <f t="shared" si="0"/>
        <v>569443542.94000006</v>
      </c>
      <c r="H19" s="123"/>
      <c r="I19" s="281"/>
      <c r="J19" s="119" t="s">
        <v>24</v>
      </c>
    </row>
    <row r="20" spans="1:10" x14ac:dyDescent="0.25">
      <c r="A20" s="119">
        <v>4</v>
      </c>
      <c r="B20" s="197" t="s">
        <v>187</v>
      </c>
      <c r="C20" s="120" t="s">
        <v>190</v>
      </c>
      <c r="D20" s="121">
        <v>44196</v>
      </c>
      <c r="E20" s="122">
        <v>44207</v>
      </c>
      <c r="F20" s="201">
        <v>289047539.44</v>
      </c>
      <c r="G20" s="201">
        <f t="shared" si="0"/>
        <v>289047539.44</v>
      </c>
      <c r="H20" s="123"/>
      <c r="I20" s="281"/>
      <c r="J20" s="119" t="s">
        <v>24</v>
      </c>
    </row>
    <row r="21" spans="1:10" ht="14.4" thickBot="1" x14ac:dyDescent="0.3">
      <c r="A21" s="119">
        <v>5</v>
      </c>
      <c r="B21" s="197" t="s">
        <v>188</v>
      </c>
      <c r="C21" s="120" t="s">
        <v>34</v>
      </c>
      <c r="D21" s="121">
        <v>44196</v>
      </c>
      <c r="E21" s="122">
        <v>44561</v>
      </c>
      <c r="F21" s="201">
        <v>807997000.88</v>
      </c>
      <c r="G21" s="201">
        <f t="shared" si="0"/>
        <v>807997000.88</v>
      </c>
      <c r="H21" s="123"/>
      <c r="I21" s="200"/>
      <c r="J21" s="119" t="s">
        <v>24</v>
      </c>
    </row>
    <row r="22" spans="1:10" ht="14.4" thickBot="1" x14ac:dyDescent="0.3">
      <c r="A22" s="64"/>
      <c r="B22" s="197"/>
      <c r="C22" s="51"/>
      <c r="D22" s="51"/>
      <c r="F22" s="74">
        <f>SUM(F17:F21)</f>
        <v>2574001563.54</v>
      </c>
      <c r="G22" s="74">
        <f>SUM(G17:G21)</f>
        <v>2574001563.54</v>
      </c>
      <c r="H22" s="74">
        <f>SUM(H18:H20)</f>
        <v>0</v>
      </c>
      <c r="I22" s="51"/>
      <c r="J22" s="51"/>
    </row>
    <row r="23" spans="1:10" ht="14.4" thickTop="1" x14ac:dyDescent="0.25">
      <c r="A23" s="127"/>
      <c r="B23" s="60"/>
      <c r="C23" s="81"/>
      <c r="D23" s="81"/>
      <c r="E23" s="53"/>
      <c r="F23" s="116"/>
      <c r="G23" s="53"/>
      <c r="H23" s="53"/>
      <c r="I23" s="53"/>
      <c r="J23" s="53"/>
    </row>
    <row r="24" spans="1:10" x14ac:dyDescent="0.25">
      <c r="A24" s="64" t="s">
        <v>189</v>
      </c>
      <c r="B24" s="65"/>
      <c r="C24" s="51"/>
      <c r="D24" s="51"/>
      <c r="E24" s="64"/>
      <c r="F24" s="68"/>
      <c r="G24" s="51"/>
      <c r="H24" s="51"/>
      <c r="I24" s="51"/>
      <c r="J24" s="51"/>
    </row>
    <row r="25" spans="1:10" x14ac:dyDescent="0.25">
      <c r="A25" s="135" t="s">
        <v>25</v>
      </c>
      <c r="B25" s="65"/>
      <c r="C25" s="51"/>
      <c r="D25" s="51"/>
      <c r="E25" s="64"/>
      <c r="F25" s="68"/>
      <c r="G25" s="51"/>
      <c r="H25" s="51"/>
      <c r="I25" s="51"/>
      <c r="J25" s="51"/>
    </row>
    <row r="26" spans="1:10" x14ac:dyDescent="0.25">
      <c r="A26" s="64"/>
      <c r="B26" s="65"/>
      <c r="C26" s="51"/>
      <c r="D26" s="51"/>
      <c r="E26" s="64"/>
      <c r="F26" s="68"/>
      <c r="G26" s="51"/>
      <c r="H26" s="51"/>
      <c r="I26" s="51"/>
      <c r="J26" s="51"/>
    </row>
    <row r="27" spans="1:10" ht="14.4" thickBot="1" x14ac:dyDescent="0.3">
      <c r="A27" s="278" t="s">
        <v>11</v>
      </c>
      <c r="B27" s="279" t="s">
        <v>28</v>
      </c>
      <c r="C27" s="279" t="s">
        <v>13</v>
      </c>
      <c r="D27" s="279" t="s">
        <v>27</v>
      </c>
      <c r="E27" s="279" t="s">
        <v>15</v>
      </c>
      <c r="F27" s="117" t="s">
        <v>16</v>
      </c>
      <c r="G27" s="280" t="s">
        <v>16</v>
      </c>
      <c r="H27" s="280"/>
      <c r="I27" s="279" t="s">
        <v>17</v>
      </c>
      <c r="J27" s="279" t="s">
        <v>18</v>
      </c>
    </row>
    <row r="28" spans="1:10" ht="23.4" thickBot="1" x14ac:dyDescent="0.3">
      <c r="A28" s="278"/>
      <c r="B28" s="279"/>
      <c r="C28" s="279"/>
      <c r="D28" s="279"/>
      <c r="E28" s="279"/>
      <c r="F28" s="118" t="s">
        <v>19</v>
      </c>
      <c r="G28" s="63" t="s">
        <v>20</v>
      </c>
      <c r="H28" s="63" t="s">
        <v>21</v>
      </c>
      <c r="I28" s="279"/>
      <c r="J28" s="279"/>
    </row>
    <row r="29" spans="1:10" ht="14.4" thickBot="1" x14ac:dyDescent="0.3">
      <c r="A29" s="64"/>
      <c r="B29" s="65"/>
      <c r="C29" s="51"/>
      <c r="D29" s="51"/>
      <c r="E29" s="64"/>
      <c r="F29" s="84">
        <v>0</v>
      </c>
      <c r="G29" s="51">
        <v>0</v>
      </c>
      <c r="H29" s="51">
        <v>0</v>
      </c>
      <c r="I29" s="51"/>
      <c r="J29" s="51"/>
    </row>
    <row r="30" spans="1:10" ht="14.4" thickBot="1" x14ac:dyDescent="0.3">
      <c r="A30" s="63"/>
      <c r="B30" s="182" t="s">
        <v>56</v>
      </c>
      <c r="C30" s="71"/>
      <c r="D30" s="71"/>
      <c r="E30" s="63"/>
      <c r="F30" s="74">
        <v>0</v>
      </c>
      <c r="G30" s="74">
        <v>0</v>
      </c>
      <c r="H30" s="74">
        <v>0</v>
      </c>
      <c r="I30" s="71"/>
      <c r="J30" s="71"/>
    </row>
    <row r="31" spans="1:10" ht="14.4" thickBot="1" x14ac:dyDescent="0.3">
      <c r="A31" s="64"/>
      <c r="B31" s="133" t="s">
        <v>32</v>
      </c>
      <c r="C31" s="51"/>
      <c r="D31" s="51"/>
      <c r="F31" s="74">
        <f>+F22+F30</f>
        <v>2574001563.54</v>
      </c>
      <c r="G31" s="74">
        <f t="shared" ref="G31:H31" si="1">+G22+G30</f>
        <v>2574001563.54</v>
      </c>
      <c r="H31" s="74">
        <f t="shared" si="1"/>
        <v>0</v>
      </c>
      <c r="I31" s="51"/>
      <c r="J31" s="51"/>
    </row>
    <row r="32" spans="1:10" ht="14.4" thickTop="1" x14ac:dyDescent="0.25">
      <c r="A32" s="64"/>
      <c r="B32" s="65"/>
      <c r="C32" s="51"/>
      <c r="D32" s="51"/>
      <c r="E32" s="64"/>
      <c r="F32" s="68"/>
      <c r="G32" s="51"/>
      <c r="H32" s="51"/>
      <c r="I32" s="51"/>
      <c r="J32" s="51"/>
    </row>
    <row r="34" spans="6:9" x14ac:dyDescent="0.25">
      <c r="F34" s="250" t="s">
        <v>278</v>
      </c>
      <c r="G34" s="260" t="s">
        <v>279</v>
      </c>
      <c r="H34" s="260"/>
      <c r="I34" s="260"/>
    </row>
    <row r="35" spans="6:9" x14ac:dyDescent="0.25">
      <c r="F35" s="251" t="s">
        <v>275</v>
      </c>
      <c r="G35" s="252"/>
      <c r="H35" s="251" t="s">
        <v>274</v>
      </c>
      <c r="I35" s="27"/>
    </row>
    <row r="36" spans="6:9" x14ac:dyDescent="0.25">
      <c r="F36" s="253" t="s">
        <v>276</v>
      </c>
      <c r="G36" s="252"/>
      <c r="H36" s="253" t="s">
        <v>277</v>
      </c>
      <c r="I36" s="27"/>
    </row>
  </sheetData>
  <mergeCells count="18">
    <mergeCell ref="G34:I34"/>
    <mergeCell ref="J15:J16"/>
    <mergeCell ref="G27:H27"/>
    <mergeCell ref="I27:I28"/>
    <mergeCell ref="J27:J28"/>
    <mergeCell ref="E27:E28"/>
    <mergeCell ref="E15:E16"/>
    <mergeCell ref="G15:H15"/>
    <mergeCell ref="I15:I16"/>
    <mergeCell ref="I17:I20"/>
    <mergeCell ref="A15:A16"/>
    <mergeCell ref="B15:B16"/>
    <mergeCell ref="C15:C16"/>
    <mergeCell ref="D15:D16"/>
    <mergeCell ref="A27:A28"/>
    <mergeCell ref="B27:B28"/>
    <mergeCell ref="C27:C28"/>
    <mergeCell ref="D27:D28"/>
  </mergeCells>
  <hyperlinks>
    <hyperlink ref="A1" location="indice!A1" display="Regresar al Índice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90"/>
  <sheetViews>
    <sheetView view="pageBreakPreview" topLeftCell="A19" zoomScaleSheetLayoutView="100" workbookViewId="0">
      <selection activeCell="L33" sqref="L33"/>
    </sheetView>
  </sheetViews>
  <sheetFormatPr baseColWidth="10" defaultColWidth="8.3984375" defaultRowHeight="12.75" customHeight="1" x14ac:dyDescent="0.25"/>
  <cols>
    <col min="1" max="1" width="5.5" style="76" customWidth="1"/>
    <col min="2" max="2" width="32.19921875" style="77" customWidth="1"/>
    <col min="3" max="3" width="11.09765625" style="130" customWidth="1"/>
    <col min="4" max="4" width="10.09765625" style="76" customWidth="1"/>
    <col min="5" max="5" width="9.69921875" style="78" customWidth="1"/>
    <col min="6" max="6" width="12.5" style="79" customWidth="1"/>
    <col min="7" max="7" width="12.5" style="76" customWidth="1"/>
    <col min="8" max="8" width="11.19921875" style="76" customWidth="1"/>
    <col min="9" max="9" width="15.59765625" style="76" customWidth="1"/>
    <col min="10" max="10" width="10.09765625" style="76" customWidth="1"/>
    <col min="11" max="16384" width="8.3984375" style="76"/>
  </cols>
  <sheetData>
    <row r="1" spans="1:22" s="50" customFormat="1" ht="12.75" customHeight="1" x14ac:dyDescent="0.25">
      <c r="A1" s="204" t="s">
        <v>7</v>
      </c>
      <c r="B1" s="19"/>
      <c r="C1" s="107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s="50" customFormat="1" ht="12.75" customHeight="1" x14ac:dyDescent="0.25">
      <c r="C2" s="115"/>
    </row>
    <row r="3" spans="1:22" s="50" customFormat="1" ht="12.75" customHeight="1" x14ac:dyDescent="0.25">
      <c r="A3" s="51"/>
      <c r="B3"/>
      <c r="C3" s="70"/>
      <c r="D3" s="51"/>
      <c r="E3" s="51"/>
      <c r="F3" s="51"/>
      <c r="G3" s="51"/>
      <c r="H3" s="51"/>
      <c r="I3" s="51"/>
      <c r="J3" s="51"/>
    </row>
    <row r="4" spans="1:22" s="50" customFormat="1" ht="12.75" customHeight="1" x14ac:dyDescent="0.25">
      <c r="A4" s="51"/>
      <c r="B4" s="51"/>
      <c r="C4" s="70"/>
      <c r="D4" s="51"/>
      <c r="E4" s="51"/>
      <c r="F4" s="51"/>
      <c r="G4" s="51"/>
      <c r="H4" s="51"/>
      <c r="I4" s="51"/>
      <c r="J4" s="51"/>
    </row>
    <row r="5" spans="1:22" s="50" customFormat="1" ht="12.75" customHeight="1" x14ac:dyDescent="0.25">
      <c r="A5" s="51"/>
      <c r="B5" s="51"/>
      <c r="C5" s="70"/>
      <c r="D5" s="51"/>
      <c r="E5" s="51"/>
      <c r="F5" s="51"/>
      <c r="G5" s="51"/>
      <c r="H5" s="51"/>
      <c r="I5" s="51"/>
      <c r="J5" s="51"/>
    </row>
    <row r="6" spans="1:22" s="50" customFormat="1" ht="12.75" customHeight="1" x14ac:dyDescent="0.25">
      <c r="A6" s="51"/>
      <c r="B6" s="51"/>
      <c r="C6" s="70"/>
      <c r="D6" s="51"/>
      <c r="E6" s="51"/>
      <c r="F6" s="51"/>
      <c r="G6" s="51"/>
      <c r="H6" s="51"/>
      <c r="I6" s="51"/>
      <c r="J6" s="51"/>
    </row>
    <row r="7" spans="1:22" s="50" customFormat="1" ht="12.75" customHeight="1" x14ac:dyDescent="0.25">
      <c r="A7" s="52" t="str">
        <f>indice!D11</f>
        <v>SALLUSTRO Y CIA.  S.A.</v>
      </c>
      <c r="B7" s="53"/>
      <c r="C7" s="116"/>
      <c r="D7" s="53"/>
      <c r="E7" s="53"/>
      <c r="F7" s="53"/>
      <c r="G7" s="53"/>
      <c r="H7" s="53"/>
      <c r="I7" s="53"/>
      <c r="J7" s="53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</row>
    <row r="8" spans="1:22" ht="12.75" customHeight="1" x14ac:dyDescent="0.25">
      <c r="A8" s="51" t="str">
        <f>indice!C26</f>
        <v>Otras Deudas</v>
      </c>
      <c r="B8" s="51"/>
      <c r="C8" s="70"/>
      <c r="D8" s="51"/>
      <c r="E8" s="51"/>
      <c r="F8" s="51"/>
      <c r="G8" s="51"/>
      <c r="H8" s="51"/>
      <c r="I8" s="51"/>
      <c r="J8" s="51"/>
    </row>
    <row r="9" spans="1:22" s="50" customFormat="1" ht="12.75" customHeight="1" x14ac:dyDescent="0.25">
      <c r="A9" s="51"/>
      <c r="B9" s="53"/>
      <c r="C9" s="116"/>
      <c r="D9" s="53"/>
      <c r="E9" s="53"/>
      <c r="F9" s="53"/>
      <c r="G9" s="53"/>
      <c r="H9" s="53"/>
      <c r="I9" s="53"/>
      <c r="J9" s="53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s="50" customFormat="1" ht="12.75" customHeight="1" x14ac:dyDescent="0.25">
      <c r="A10" s="55" t="s">
        <v>8</v>
      </c>
      <c r="B10" s="56"/>
      <c r="C10" s="57" t="str">
        <f>indice!D13</f>
        <v>31 de Diciembre de 2020</v>
      </c>
      <c r="D10" s="57"/>
      <c r="E10" s="53"/>
      <c r="F10" s="53"/>
      <c r="G10" s="53"/>
      <c r="H10" s="53"/>
      <c r="I10" s="53"/>
      <c r="J10" s="53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</row>
    <row r="11" spans="1:22" s="50" customFormat="1" ht="12.75" customHeight="1" x14ac:dyDescent="0.25">
      <c r="A11" s="55" t="s">
        <v>9</v>
      </c>
      <c r="B11" s="56"/>
      <c r="C11" s="58">
        <f>indice!D15</f>
        <v>6941.65</v>
      </c>
      <c r="D11" s="80"/>
      <c r="E11" s="53"/>
      <c r="F11" s="53"/>
      <c r="G11" s="53"/>
      <c r="H11" s="53"/>
      <c r="I11" s="53"/>
      <c r="J11" s="53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</row>
    <row r="12" spans="1:22" s="50" customFormat="1" ht="12.75" customHeight="1" x14ac:dyDescent="0.25">
      <c r="A12" s="59"/>
      <c r="B12" s="60"/>
      <c r="C12" s="131"/>
      <c r="D12" s="81"/>
      <c r="E12" s="53"/>
      <c r="F12" s="53"/>
      <c r="G12" s="53"/>
      <c r="H12" s="53"/>
      <c r="I12" s="53"/>
      <c r="J12" s="53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</row>
    <row r="13" spans="1:22" s="50" customFormat="1" ht="12.75" customHeight="1" x14ac:dyDescent="0.25">
      <c r="A13" s="56" t="s">
        <v>10</v>
      </c>
      <c r="B13" s="60"/>
      <c r="C13" s="131"/>
      <c r="D13" s="81"/>
      <c r="E13" s="53"/>
      <c r="F13" s="53"/>
      <c r="G13" s="53"/>
      <c r="H13" s="53"/>
      <c r="I13" s="53"/>
      <c r="J13" s="53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</row>
    <row r="14" spans="1:22" s="50" customFormat="1" ht="12.75" customHeight="1" x14ac:dyDescent="0.25">
      <c r="A14" s="56"/>
      <c r="B14" s="60"/>
      <c r="C14" s="131"/>
      <c r="D14" s="81"/>
      <c r="E14" s="53"/>
      <c r="F14" s="53"/>
      <c r="G14" s="53"/>
      <c r="H14" s="53"/>
      <c r="I14" s="53"/>
      <c r="J14" s="53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</row>
    <row r="15" spans="1:22" ht="12.75" customHeight="1" x14ac:dyDescent="0.25">
      <c r="A15" s="278" t="s">
        <v>11</v>
      </c>
      <c r="B15" s="279" t="s">
        <v>28</v>
      </c>
      <c r="C15" s="282" t="s">
        <v>13</v>
      </c>
      <c r="D15" s="279" t="s">
        <v>27</v>
      </c>
      <c r="E15" s="279" t="s">
        <v>15</v>
      </c>
      <c r="F15" s="61" t="s">
        <v>16</v>
      </c>
      <c r="G15" s="280" t="s">
        <v>16</v>
      </c>
      <c r="H15" s="280"/>
      <c r="I15" s="279" t="s">
        <v>17</v>
      </c>
      <c r="J15" s="279" t="s">
        <v>18</v>
      </c>
    </row>
    <row r="16" spans="1:22" ht="24" customHeight="1" thickBot="1" x14ac:dyDescent="0.3">
      <c r="A16" s="278"/>
      <c r="B16" s="279"/>
      <c r="C16" s="282"/>
      <c r="D16" s="279"/>
      <c r="E16" s="279"/>
      <c r="F16" s="62" t="s">
        <v>19</v>
      </c>
      <c r="G16" s="63" t="s">
        <v>20</v>
      </c>
      <c r="H16" s="63" t="s">
        <v>21</v>
      </c>
      <c r="I16" s="279"/>
      <c r="J16" s="279"/>
    </row>
    <row r="17" spans="1:22" ht="22.5" customHeight="1" x14ac:dyDescent="0.25">
      <c r="A17" s="64">
        <v>1</v>
      </c>
      <c r="B17" s="75" t="s">
        <v>66</v>
      </c>
      <c r="C17" s="70" t="s">
        <v>29</v>
      </c>
      <c r="D17" s="66">
        <v>44037</v>
      </c>
      <c r="E17" s="67">
        <v>44494</v>
      </c>
      <c r="F17" s="201">
        <v>500000000</v>
      </c>
      <c r="G17" s="201">
        <v>500000000</v>
      </c>
      <c r="H17" s="82"/>
      <c r="I17" s="276" t="s">
        <v>52</v>
      </c>
      <c r="J17" s="64" t="s">
        <v>24</v>
      </c>
    </row>
    <row r="18" spans="1:22" ht="13.8" thickBot="1" x14ac:dyDescent="0.3">
      <c r="A18" s="64">
        <v>2</v>
      </c>
      <c r="B18" s="75" t="s">
        <v>45</v>
      </c>
      <c r="C18" s="70" t="s">
        <v>29</v>
      </c>
      <c r="D18" s="66">
        <v>44057</v>
      </c>
      <c r="E18" s="67">
        <v>44483</v>
      </c>
      <c r="F18" s="68">
        <v>150000000</v>
      </c>
      <c r="G18" s="68">
        <v>150000000</v>
      </c>
      <c r="H18" s="82"/>
      <c r="I18" s="261"/>
      <c r="J18" s="64" t="s">
        <v>24</v>
      </c>
    </row>
    <row r="19" spans="1:22" ht="13.8" thickBot="1" x14ac:dyDescent="0.3">
      <c r="A19" s="51"/>
      <c r="B19" s="133" t="s">
        <v>53</v>
      </c>
      <c r="C19" s="70"/>
      <c r="D19" s="51"/>
      <c r="F19" s="74">
        <f>SUM(F17:F18)</f>
        <v>650000000</v>
      </c>
      <c r="G19" s="74">
        <f>SUM(G17:G18)</f>
        <v>650000000</v>
      </c>
      <c r="H19" s="74">
        <f>SUM(H17:H18)</f>
        <v>0</v>
      </c>
      <c r="I19" s="51"/>
      <c r="J19" s="51"/>
    </row>
    <row r="20" spans="1:22" s="50" customFormat="1" ht="12.75" customHeight="1" thickTop="1" x14ac:dyDescent="0.25">
      <c r="A20" s="56"/>
      <c r="B20" s="60"/>
      <c r="C20" s="131"/>
      <c r="D20" s="81"/>
      <c r="E20" s="53"/>
      <c r="F20" s="53"/>
      <c r="G20" s="53"/>
      <c r="H20" s="53"/>
      <c r="I20" s="53"/>
      <c r="J20" s="53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</row>
    <row r="21" spans="1:22" ht="12.75" customHeight="1" x14ac:dyDescent="0.25">
      <c r="A21" s="56" t="s">
        <v>25</v>
      </c>
      <c r="B21" s="65"/>
      <c r="C21" s="70"/>
      <c r="D21" s="51"/>
      <c r="E21" s="64"/>
      <c r="F21" s="68"/>
      <c r="G21" s="51"/>
      <c r="H21" s="51"/>
      <c r="I21" s="51"/>
      <c r="J21" s="51"/>
    </row>
    <row r="22" spans="1:22" ht="12.75" customHeight="1" x14ac:dyDescent="0.25">
      <c r="A22" s="51"/>
      <c r="B22" s="65"/>
      <c r="C22" s="70"/>
      <c r="D22" s="51"/>
      <c r="E22" s="64"/>
      <c r="F22" s="68"/>
      <c r="G22" s="51"/>
      <c r="H22" s="51"/>
      <c r="I22" s="51"/>
      <c r="J22" s="51"/>
    </row>
    <row r="23" spans="1:22" ht="12.75" customHeight="1" thickBot="1" x14ac:dyDescent="0.3">
      <c r="A23" s="278" t="s">
        <v>11</v>
      </c>
      <c r="B23" s="279" t="s">
        <v>28</v>
      </c>
      <c r="C23" s="282" t="s">
        <v>13</v>
      </c>
      <c r="D23" s="279" t="s">
        <v>27</v>
      </c>
      <c r="E23" s="279" t="s">
        <v>15</v>
      </c>
      <c r="F23" s="61" t="s">
        <v>16</v>
      </c>
      <c r="G23" s="280" t="s">
        <v>16</v>
      </c>
      <c r="H23" s="280"/>
      <c r="I23" s="279" t="s">
        <v>17</v>
      </c>
      <c r="J23" s="279" t="s">
        <v>18</v>
      </c>
    </row>
    <row r="24" spans="1:22" ht="24" customHeight="1" thickBot="1" x14ac:dyDescent="0.3">
      <c r="A24" s="278"/>
      <c r="B24" s="279"/>
      <c r="C24" s="282"/>
      <c r="D24" s="279"/>
      <c r="E24" s="279"/>
      <c r="F24" s="62" t="s">
        <v>19</v>
      </c>
      <c r="G24" s="63" t="s">
        <v>20</v>
      </c>
      <c r="H24" s="63" t="s">
        <v>21</v>
      </c>
      <c r="I24" s="279"/>
      <c r="J24" s="279"/>
    </row>
    <row r="25" spans="1:22" ht="22.5" customHeight="1" x14ac:dyDescent="0.25">
      <c r="A25" s="64">
        <v>1</v>
      </c>
      <c r="B25" s="188" t="s">
        <v>75</v>
      </c>
      <c r="C25" s="70" t="s">
        <v>29</v>
      </c>
      <c r="D25" s="66">
        <v>43983</v>
      </c>
      <c r="E25" s="67">
        <v>44713</v>
      </c>
      <c r="F25" s="201">
        <v>555332000</v>
      </c>
      <c r="G25" s="201">
        <v>517116000</v>
      </c>
      <c r="H25" s="185">
        <f>+F25/$C$11</f>
        <v>80000</v>
      </c>
      <c r="I25" s="283" t="s">
        <v>52</v>
      </c>
      <c r="J25" s="64" t="s">
        <v>24</v>
      </c>
    </row>
    <row r="26" spans="1:22" ht="21.75" customHeight="1" thickBot="1" x14ac:dyDescent="0.3">
      <c r="A26" s="64">
        <v>2</v>
      </c>
      <c r="B26" s="189" t="s">
        <v>76</v>
      </c>
      <c r="C26" s="70" t="s">
        <v>29</v>
      </c>
      <c r="D26" s="66">
        <v>43884</v>
      </c>
      <c r="E26" s="67">
        <v>44615</v>
      </c>
      <c r="F26" s="201">
        <v>347082500</v>
      </c>
      <c r="G26" s="201">
        <v>323197500</v>
      </c>
      <c r="H26" s="185">
        <f>+F26/$C$11</f>
        <v>50000</v>
      </c>
      <c r="I26" s="284"/>
      <c r="J26" s="64" t="s">
        <v>24</v>
      </c>
    </row>
    <row r="27" spans="1:22" ht="14.25" customHeight="1" thickBot="1" x14ac:dyDescent="0.3">
      <c r="A27" s="69"/>
      <c r="B27" s="133" t="s">
        <v>54</v>
      </c>
      <c r="C27" s="70"/>
      <c r="D27" s="51"/>
      <c r="E27" s="64"/>
      <c r="F27" s="74">
        <f>SUM(F25:F26)</f>
        <v>902414500</v>
      </c>
      <c r="G27" s="74">
        <v>0</v>
      </c>
      <c r="H27" s="183">
        <f>SUM(H25:H26)</f>
        <v>130000</v>
      </c>
      <c r="I27" s="51"/>
      <c r="J27" s="51"/>
    </row>
    <row r="28" spans="1:22" ht="14.4" thickTop="1" thickBot="1" x14ac:dyDescent="0.3">
      <c r="A28" s="71"/>
      <c r="B28" s="72"/>
      <c r="C28" s="132"/>
      <c r="D28" s="71"/>
      <c r="E28" s="63"/>
      <c r="F28" s="73"/>
      <c r="G28" s="71"/>
      <c r="H28" s="71"/>
      <c r="I28" s="71"/>
      <c r="J28" s="71"/>
    </row>
    <row r="29" spans="1:22" ht="13.8" thickBot="1" x14ac:dyDescent="0.3">
      <c r="A29" s="51"/>
      <c r="B29" s="133" t="s">
        <v>32</v>
      </c>
      <c r="C29" s="70"/>
      <c r="D29" s="51"/>
      <c r="E29" s="83"/>
      <c r="F29" s="74">
        <f>+F19+F27</f>
        <v>1552414500</v>
      </c>
      <c r="G29" s="74">
        <f>+G19+G27</f>
        <v>650000000</v>
      </c>
      <c r="H29" s="183">
        <f>+H19+H27</f>
        <v>130000</v>
      </c>
      <c r="I29" s="51"/>
      <c r="J29" s="51"/>
    </row>
    <row r="30" spans="1:22" ht="12.75" customHeight="1" thickTop="1" x14ac:dyDescent="0.25">
      <c r="A30" s="51"/>
      <c r="B30" s="65"/>
      <c r="C30" s="70"/>
      <c r="D30" s="51"/>
      <c r="E30" s="64"/>
      <c r="F30" s="68"/>
      <c r="G30" s="51"/>
      <c r="H30" s="51"/>
      <c r="I30" s="51"/>
      <c r="J30" s="51"/>
    </row>
    <row r="31" spans="1:22" ht="12.75" customHeight="1" x14ac:dyDescent="0.25">
      <c r="E31" s="223"/>
      <c r="F31" s="224"/>
      <c r="G31" s="250" t="s">
        <v>278</v>
      </c>
      <c r="H31" s="260" t="s">
        <v>279</v>
      </c>
      <c r="I31" s="260"/>
      <c r="J31" s="260"/>
    </row>
    <row r="32" spans="1:22" ht="11.25" customHeight="1" x14ac:dyDescent="0.25">
      <c r="E32" s="225"/>
      <c r="F32" s="85"/>
      <c r="G32" s="251" t="s">
        <v>275</v>
      </c>
      <c r="H32" s="252"/>
      <c r="I32" s="251" t="s">
        <v>274</v>
      </c>
      <c r="J32" s="27"/>
    </row>
    <row r="33" spans="2:10" ht="12.75" customHeight="1" x14ac:dyDescent="0.25">
      <c r="F33" s="85"/>
      <c r="G33" s="253" t="s">
        <v>276</v>
      </c>
      <c r="H33" s="252"/>
      <c r="I33" s="253" t="s">
        <v>277</v>
      </c>
      <c r="J33" s="27"/>
    </row>
    <row r="34" spans="2:10" ht="12.75" customHeight="1" x14ac:dyDescent="0.25">
      <c r="F34" s="85"/>
      <c r="G34" s="130"/>
      <c r="I34" s="130"/>
    </row>
    <row r="35" spans="2:10" ht="12.75" customHeight="1" x14ac:dyDescent="0.25">
      <c r="B35" s="129"/>
      <c r="F35" s="193"/>
    </row>
    <row r="36" spans="2:10" ht="12.75" customHeight="1" x14ac:dyDescent="0.25">
      <c r="B36" s="129"/>
      <c r="C36" s="129"/>
      <c r="D36" s="130"/>
      <c r="F36" s="85"/>
      <c r="G36" s="130"/>
      <c r="H36" s="130"/>
    </row>
    <row r="37" spans="2:10" ht="12.75" customHeight="1" x14ac:dyDescent="0.25">
      <c r="B37" s="129"/>
      <c r="D37" s="130"/>
      <c r="F37" s="85"/>
      <c r="H37" s="85"/>
    </row>
    <row r="38" spans="2:10" ht="12.75" customHeight="1" x14ac:dyDescent="0.25">
      <c r="B38" s="129"/>
      <c r="F38" s="85"/>
    </row>
    <row r="39" spans="2:10" ht="12.75" customHeight="1" x14ac:dyDescent="0.25">
      <c r="F39" s="85"/>
    </row>
    <row r="40" spans="2:10" ht="12.75" customHeight="1" x14ac:dyDescent="0.25">
      <c r="F40" s="85"/>
    </row>
    <row r="41" spans="2:10" ht="12.75" customHeight="1" x14ac:dyDescent="0.25">
      <c r="B41" s="129"/>
      <c r="F41" s="85"/>
    </row>
    <row r="42" spans="2:10" ht="12.75" customHeight="1" x14ac:dyDescent="0.25">
      <c r="F42" s="85"/>
    </row>
    <row r="43" spans="2:10" ht="12.75" customHeight="1" x14ac:dyDescent="0.25">
      <c r="F43" s="85"/>
    </row>
    <row r="44" spans="2:10" ht="12.75" customHeight="1" x14ac:dyDescent="0.25">
      <c r="F44" s="85"/>
    </row>
    <row r="45" spans="2:10" ht="12.75" customHeight="1" x14ac:dyDescent="0.25">
      <c r="F45" s="85"/>
    </row>
    <row r="46" spans="2:10" ht="12.75" customHeight="1" x14ac:dyDescent="0.25">
      <c r="F46" s="85"/>
    </row>
    <row r="47" spans="2:10" ht="12.75" customHeight="1" x14ac:dyDescent="0.25">
      <c r="F47" s="85"/>
    </row>
    <row r="48" spans="2:10" ht="12.75" customHeight="1" x14ac:dyDescent="0.25">
      <c r="F48" s="85"/>
    </row>
    <row r="49" spans="6:6" ht="12.75" customHeight="1" x14ac:dyDescent="0.25">
      <c r="F49" s="85"/>
    </row>
    <row r="50" spans="6:6" ht="12.75" customHeight="1" x14ac:dyDescent="0.25">
      <c r="F50" s="85"/>
    </row>
    <row r="51" spans="6:6" ht="12.75" customHeight="1" x14ac:dyDescent="0.25">
      <c r="F51" s="85"/>
    </row>
    <row r="52" spans="6:6" ht="12.75" customHeight="1" x14ac:dyDescent="0.25">
      <c r="F52" s="85"/>
    </row>
    <row r="53" spans="6:6" ht="12.75" customHeight="1" x14ac:dyDescent="0.25">
      <c r="F53" s="85"/>
    </row>
    <row r="54" spans="6:6" ht="12.75" customHeight="1" x14ac:dyDescent="0.25">
      <c r="F54" s="85"/>
    </row>
    <row r="55" spans="6:6" ht="12.75" customHeight="1" x14ac:dyDescent="0.25">
      <c r="F55" s="85"/>
    </row>
    <row r="56" spans="6:6" ht="12.75" customHeight="1" x14ac:dyDescent="0.25">
      <c r="F56" s="85"/>
    </row>
    <row r="57" spans="6:6" ht="12.75" customHeight="1" x14ac:dyDescent="0.25">
      <c r="F57" s="85"/>
    </row>
    <row r="58" spans="6:6" ht="12.75" customHeight="1" x14ac:dyDescent="0.25">
      <c r="F58" s="85"/>
    </row>
    <row r="59" spans="6:6" ht="12.75" customHeight="1" x14ac:dyDescent="0.25">
      <c r="F59" s="85"/>
    </row>
    <row r="60" spans="6:6" ht="12.75" customHeight="1" x14ac:dyDescent="0.25">
      <c r="F60" s="85"/>
    </row>
    <row r="61" spans="6:6" ht="12.75" customHeight="1" x14ac:dyDescent="0.25">
      <c r="F61" s="85"/>
    </row>
    <row r="62" spans="6:6" ht="12.75" customHeight="1" x14ac:dyDescent="0.25">
      <c r="F62" s="85"/>
    </row>
    <row r="63" spans="6:6" ht="12.75" customHeight="1" x14ac:dyDescent="0.25">
      <c r="F63" s="85"/>
    </row>
    <row r="64" spans="6:6" ht="12.75" customHeight="1" x14ac:dyDescent="0.25">
      <c r="F64" s="85"/>
    </row>
    <row r="65" spans="6:6" ht="12.75" customHeight="1" x14ac:dyDescent="0.25">
      <c r="F65" s="85"/>
    </row>
    <row r="66" spans="6:6" ht="12.75" customHeight="1" x14ac:dyDescent="0.25">
      <c r="F66" s="85"/>
    </row>
    <row r="67" spans="6:6" ht="12.75" customHeight="1" x14ac:dyDescent="0.25">
      <c r="F67" s="85"/>
    </row>
    <row r="68" spans="6:6" ht="12.75" customHeight="1" x14ac:dyDescent="0.25">
      <c r="F68" s="85"/>
    </row>
    <row r="69" spans="6:6" ht="12.75" customHeight="1" x14ac:dyDescent="0.25">
      <c r="F69" s="85"/>
    </row>
    <row r="70" spans="6:6" ht="12.75" customHeight="1" x14ac:dyDescent="0.25">
      <c r="F70" s="85"/>
    </row>
    <row r="71" spans="6:6" ht="12.75" customHeight="1" x14ac:dyDescent="0.25">
      <c r="F71" s="85"/>
    </row>
    <row r="72" spans="6:6" ht="12.75" customHeight="1" x14ac:dyDescent="0.25">
      <c r="F72" s="85"/>
    </row>
    <row r="73" spans="6:6" ht="12.75" customHeight="1" x14ac:dyDescent="0.25">
      <c r="F73" s="85"/>
    </row>
    <row r="74" spans="6:6" ht="12.75" customHeight="1" x14ac:dyDescent="0.25">
      <c r="F74" s="85"/>
    </row>
    <row r="75" spans="6:6" ht="12.75" customHeight="1" x14ac:dyDescent="0.25">
      <c r="F75" s="85"/>
    </row>
    <row r="76" spans="6:6" ht="12.75" customHeight="1" x14ac:dyDescent="0.25">
      <c r="F76" s="85"/>
    </row>
    <row r="77" spans="6:6" ht="12.75" customHeight="1" x14ac:dyDescent="0.25">
      <c r="F77" s="85"/>
    </row>
    <row r="78" spans="6:6" ht="12.75" customHeight="1" x14ac:dyDescent="0.25">
      <c r="F78" s="85"/>
    </row>
    <row r="79" spans="6:6" ht="12.75" customHeight="1" x14ac:dyDescent="0.25">
      <c r="F79" s="85"/>
    </row>
    <row r="80" spans="6:6" ht="12.75" customHeight="1" x14ac:dyDescent="0.25">
      <c r="F80" s="85"/>
    </row>
    <row r="81" spans="6:6" ht="12.75" customHeight="1" x14ac:dyDescent="0.25">
      <c r="F81" s="85"/>
    </row>
    <row r="82" spans="6:6" ht="12.75" customHeight="1" x14ac:dyDescent="0.25">
      <c r="F82" s="85"/>
    </row>
    <row r="83" spans="6:6" ht="12.75" customHeight="1" x14ac:dyDescent="0.25">
      <c r="F83" s="85"/>
    </row>
    <row r="84" spans="6:6" ht="12.75" customHeight="1" x14ac:dyDescent="0.25">
      <c r="F84" s="85"/>
    </row>
    <row r="85" spans="6:6" ht="12.75" customHeight="1" x14ac:dyDescent="0.25">
      <c r="F85" s="85"/>
    </row>
    <row r="86" spans="6:6" ht="12.75" customHeight="1" x14ac:dyDescent="0.25">
      <c r="F86" s="85"/>
    </row>
    <row r="87" spans="6:6" ht="12.75" customHeight="1" x14ac:dyDescent="0.25">
      <c r="F87" s="85"/>
    </row>
    <row r="88" spans="6:6" ht="12.75" customHeight="1" x14ac:dyDescent="0.25">
      <c r="F88" s="85"/>
    </row>
    <row r="89" spans="6:6" ht="12.75" customHeight="1" x14ac:dyDescent="0.25">
      <c r="F89" s="85"/>
    </row>
    <row r="90" spans="6:6" ht="12.75" customHeight="1" x14ac:dyDescent="0.25">
      <c r="F90" s="85"/>
    </row>
  </sheetData>
  <sortState ref="B25:H26">
    <sortCondition ref="D25:D26"/>
  </sortState>
  <mergeCells count="19">
    <mergeCell ref="I15:I16"/>
    <mergeCell ref="I25:I26"/>
    <mergeCell ref="J15:J16"/>
    <mergeCell ref="G23:H23"/>
    <mergeCell ref="I23:I24"/>
    <mergeCell ref="J23:J24"/>
    <mergeCell ref="H31:J31"/>
    <mergeCell ref="A15:A16"/>
    <mergeCell ref="B15:B16"/>
    <mergeCell ref="C15:C16"/>
    <mergeCell ref="D15:D16"/>
    <mergeCell ref="A23:A24"/>
    <mergeCell ref="B23:B24"/>
    <mergeCell ref="C23:C24"/>
    <mergeCell ref="D23:D24"/>
    <mergeCell ref="E23:E24"/>
    <mergeCell ref="E15:E16"/>
    <mergeCell ref="G15:H15"/>
    <mergeCell ref="I17:I18"/>
  </mergeCells>
  <hyperlinks>
    <hyperlink ref="A1" location="indice!A1" display="Regresar al Índice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/Mdfk7C9579feuP2k2+V+cgiJ0SGS+vEUD1YKwgrddw=</DigestValue>
    </Reference>
    <Reference Type="http://www.w3.org/2000/09/xmldsig#Object" URI="#idOfficeObject">
      <DigestMethod Algorithm="http://www.w3.org/2001/04/xmlenc#sha256"/>
      <DigestValue>QcpucpzUJ9WlIvfKpNtkRi4cnZpiFJu4zpXjQZHmu1w=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c94FpeIxo6iiH+DUsPa5no690Zk7N6dZt0NYspYkaVU=</DigestValue>
    </Reference>
  </SignedInfo>
  <SignatureValue>24MnW8zIWTCAlQgKjoG4NGRhBzPwtEVldKYauX+4eZGUXVmOU+3PZlClU9yU3wo6pQEy8waNEQSe
Kul/uR88jFWJIG7FePlk+CqqO9ij9YlnVpfSUYe3qnJys1HO73Y0q062TrhSln7AtPazsGcu9flX
Kw4ZdZynlNNAl01OeBuXFG4Ru1qH1u2x+JI83QeIPxZseE6nFfDhD8RBEFDbsuTaLux43Ko3gGJ/
gyOwd7Mb3UMdC3RYQTdr59hR9VArcIX30puetmix7KOD74+yQZ+U8erb60InXbsrxx8JFTVBP/7C
zQjOVzZn/SApnh7nQnUgotZbk32P4v/PWin4rw==</SignatureValue>
  <KeyInfo>
    <X509Data>
      <X509Certificate>MIIIDjCCBfagAwIBAgIIDuhF7lSiV58wDQYJKoZIhvcNAQELBQAwWzEXMBUGA1UEBRMOUlVDIDgwMDUwMTcyLTExGjAYBgNVBAMTEUNBLURPQ1VNRU5UQSBTLkEuMRcwFQYDVQQKEw5ET0NVTUVOVEEgUy5BLjELMAkGA1UEBhMCUFkwHhcNMjEwMjE2MTMyNTQwWhcNMjMwMjE2MTMzNTQwWjCBrDELMAkGA1UEBhMCUFkxGDAWBgNVBAQMD1NBTExVU1RSTyBNQVJJTjERMA8GA1UEBRMIQ0k0NDE3MDExGTAXBgNVBCoMEEFMQkVSVE8gQ0FZRVRBTk8xFzAVBgNVBAoMDlBFUlNPTkEgRklTSUNBMREwDwYDVQQLDAhGSVJNQSBGMjEpMCcGA1UEAwwgQUxCRVJUTyBDQVlFVEFOTyBTQUxMVVNUUk8gTUFSSU4wggEiMA0GCSqGSIb3DQEBAQUAA4IBDwAwggEKAoIBAQDoJHUnw7Q+obJB6xB9YG4EJHBEy++4U5uGvrUc7cirLxdh+8LtY5qMH7QWgrHOr57pvwHVAVVkd/abuO0OGeb1fiwgvkTwmBa5CXCHfm6I5o18uAXeJPPGU4UKWwHdZJQXc9MlnS5cn7cj6zOhC4HEOHtHKtaauqMtdm3reUvpu+ZN5BpTwLeHHiV42AtefD1urMUwRKqtcG87hU//SHW44UdGr4M3PO6xwneqG4yW1EJFuDVRM5UOA2DRYAPYlfYqwNn1nZ3PMV5npIcIhzikhxSLB8F9xVl7f2pobk9V7wM89FIH2sDgMyISf63UZNRUjWHdJaEhEs9U+sPx0TeRAgMBAAGjggOCMIIDfjAMBgNVHRMBAf8EAjAAMA4GA1UdDwEB/wQEAwIF4DAqBgNVHSUBAf8EIDAeBggrBgEFBQcDAQYIKwYBBQUHAwIGCCsGAQUFBwMEMB0GA1UdDgQWBBRNDIrPcisxrPjlaMQWBV1HdLRDh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YXNhbGx1c3Ry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N7P39kFl5n3NiPV++Hju/rnrKP2CG5dCtTZZkdAQTT23Owxfjod9s14IHXX/3WnG0NK1RyiC174QsFyA0QUTMiWf54IYo4kQB4Cs+WJWOUD98CR7lLJSOctJyVgD9wgCADnrpHGMkCnjIuOLMMFf3V4DJCSJIu851nGuQpXnhUNIkv0PvSAq3S96kpfiXsqTOmtf20C+BsANrlCWxGmoGirNHXrAxy8F54f0O9XJ79gVqJjVW05Bt9zwjTR7zdvQMuO0KGKAcXSVX8gYLMZn4jqCY9Hbbe/zhOYiuBiRj8xdDlXESvC1CEqMgF7mzwP490ipXwk6cgFirJ/bWRoN/lRRlD46GF9FV0WKo6JCNDKAB0v+RMyZyVWTdGbpqfdzZT18Wb01xpaPoObM1auKHHkquASgb6DtLeJOo/sptFzfmmKV2KpnibGw69ITfNKtzrvghjg0D/LGNyVWmYzP7zdqYqj3H4e7rHRmYF8iNrFr0Hy5ppp4wBdD+Y/2XaXw/QNmtsb2JZm5M/25gcFQkNYyB4kd89ZG22xLSt4nanDk6Uf0Wl0EoCijyfwOjt3GCur89BzmTdtUgQXS2J7dypSFDDrrTBEPLH8XIpw40yAiBEKSIxwWGnIGn4UbYeZvITiJRGe20TiYpHRe1oT6lZ6EHers/HFoHdxPLjlH4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2se8ub33KSSSIio0TddwdmMQAtFmElncsbiYpNvmn4w=</DigestValue>
      </Reference>
      <Reference URI="/xl/comments1.xml?ContentType=application/vnd.openxmlformats-officedocument.spreadsheetml.comments+xml">
        <DigestMethod Algorithm="http://www.w3.org/2001/04/xmlenc#sha256"/>
        <DigestValue>DvSRLC79EUC/XzzJ2ahNjcm1VKCII8dNwIn7aKi6fMc=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CCdtEO34a9E183fcUzdczZxuAlDLHaehu0MK60Z+Unk=</DigestValue>
      </Reference>
      <Reference URI="/xl/drawings/drawing3.xml?ContentType=application/vnd.openxmlformats-officedocument.drawing+xml">
        <DigestMethod Algorithm="http://www.w3.org/2001/04/xmlenc#sha256"/>
        <DigestValue>8rowjIsuNniPNJP0gk+GZvqqOc/bh5CTDagOVNV//GM=</DigestValue>
      </Reference>
      <Reference URI="/xl/drawings/drawing4.xml?ContentType=application/vnd.openxmlformats-officedocument.drawing+xml">
        <DigestMethod Algorithm="http://www.w3.org/2001/04/xmlenc#sha256"/>
        <DigestValue>bVrQYb7W6LhJ6Fc+VuvOpoAsqS2IRT4dL0K27Q0b0i0=</DigestValue>
      </Reference>
      <Reference URI="/xl/drawings/drawing5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BsS2Ngx/KZcLkgnOD/o2fX6j8uU2Ji4iaZMlx7R1UwE=</DigestValue>
      </Reference>
      <Reference URI="/xl/drawings/vmlDrawing2.vml?ContentType=application/vnd.openxmlformats-officedocument.vmlDrawing">
        <DigestMethod Algorithm="http://www.w3.org/2001/04/xmlenc#sha256"/>
        <DigestValue>UHt+jMyhXoEX+ZD0NPkRG7ZXRFBRgr/v7N/kXwpMsmg=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png?ContentType=image/png">
        <DigestMethod Algorithm="http://www.w3.org/2001/04/xmlenc#sha256"/>
        <DigestValue>qOZVhAJjyYziaOxoEY0J/UyvhVr/vpPN0nQhVAKv+tU=</DigestValue>
      </Reference>
      <Reference URI="/xl/media/image3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TrUiu8N1Ga+5tkEupqDi51pSJOoZtBLHPTv5lzwE9fE=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sL5Yh72OkIKKFvzzA8QC0OqN9nDZR/LifvdjgEJvvPk=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BFN6HVRNdIWHaOdvK1ZkpIDePGyb9749LYupjewWVvI=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sL5Yh72OkIKKFvzzA8QC0OqN9nDZR/LifvdjgEJvvPk=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BFN6HVRNdIWHaOdvK1ZkpIDePGyb9749LYupjewWVvI=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sL5Yh72OkIKKFvzzA8QC0OqN9nDZR/LifvdjgEJvvPk=</DigestValue>
      </Reference>
      <Reference URI="/xl/sharedStrings.xml?ContentType=application/vnd.openxmlformats-officedocument.spreadsheetml.sharedStrings+xml">
        <DigestMethod Algorithm="http://www.w3.org/2001/04/xmlenc#sha256"/>
        <DigestValue>ol/5xAHNAYv56v8O+bzDo4eSxCdLrYFzkteJmt4jFXw=</DigestValue>
      </Reference>
      <Reference URI="/xl/styles.xml?ContentType=application/vnd.openxmlformats-officedocument.spreadsheetml.styles+xml">
        <DigestMethod Algorithm="http://www.w3.org/2001/04/xmlenc#sha256"/>
        <DigestValue>Wnkt/6u3QfWzcI4dip3RjYs4wXowYK0nB6rdFrrFP/w=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2NMLEmEkEcE/684eZhylKFs/VIWouyhG3oEkQ/Ta0ME=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dkZknTnKQYGWZRifoeVGBjDPWEOwMJTTXQWm/VMW8Hg=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Q6gzhdu4voGIfD8yCgb4iLr0HA1XNcROXBjhP0fZfJo=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sheet1.xml?ContentType=application/vnd.openxmlformats-officedocument.spreadsheetml.worksheet+xml">
        <DigestMethod Algorithm="http://www.w3.org/2001/04/xmlenc#sha256"/>
        <DigestValue>+eK04fKeoblcllys+y/MO95JGrYBYL9jDHseeO0XehM=</DigestValue>
      </Reference>
      <Reference URI="/xl/worksheets/sheet2.xml?ContentType=application/vnd.openxmlformats-officedocument.spreadsheetml.worksheet+xml">
        <DigestMethod Algorithm="http://www.w3.org/2001/04/xmlenc#sha256"/>
        <DigestValue>jq11a7H20NOMf8QTVGUODoa5oLXxq7QolAXIf221JZc=</DigestValue>
      </Reference>
      <Reference URI="/xl/worksheets/sheet3.xml?ContentType=application/vnd.openxmlformats-officedocument.spreadsheetml.worksheet+xml">
        <DigestMethod Algorithm="http://www.w3.org/2001/04/xmlenc#sha256"/>
        <DigestValue>zfx6+LlNFm6BvGZ9yYcIseAYsst3N9TCreiGeqVje8A=</DigestValue>
      </Reference>
      <Reference URI="/xl/worksheets/sheet4.xml?ContentType=application/vnd.openxmlformats-officedocument.spreadsheetml.worksheet+xml">
        <DigestMethod Algorithm="http://www.w3.org/2001/04/xmlenc#sha256"/>
        <DigestValue>8QTjoxY3HRBriyxEiNBQ6ha3LveaYxbAtyDjnrEUJSU=</DigestValue>
      </Reference>
      <Reference URI="/xl/worksheets/sheet5.xml?ContentType=application/vnd.openxmlformats-officedocument.spreadsheetml.worksheet+xml">
        <DigestMethod Algorithm="http://www.w3.org/2001/04/xmlenc#sha256"/>
        <DigestValue>MZSTcP/vHqTXGblRkcXRGCuGvYBSPKT5Gt7lKkJYZgI=</DigestValue>
      </Reference>
      <Reference URI="/xl/worksheets/sheet6.xml?ContentType=application/vnd.openxmlformats-officedocument.spreadsheetml.worksheet+xml">
        <DigestMethod Algorithm="http://www.w3.org/2001/04/xmlenc#sha256"/>
        <DigestValue>d/p2b09TVGTNX5x2KCV/5FHZ0hRy6PhdmwD3gCQGdIM=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2021-03-30T14:07:13Z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16.0.13801/22</OfficeVersion>
          <ApplicationVersion>16.0.13801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2021-03-30T14:07:13Z</xd:SigningTime>
          <xd:SigningCertificate>
            <xd:Cert>
              <xd:CertDigest>
                <DigestMethod Algorithm="http://www.w3.org/2001/04/xmlenc#sha256"/>
                <DigestValue>IMP2To+rOEGM5H9+wZPfmrxA7w/2+Sul98r3/HMpXnY=</DigestValue>
              </xd:CertDigest>
              <xd:IssuerSerial>
                <X509IssuerName>C=PY, O=DOCUMENTA S.A., CN=CA-DOCUMENTA S.A., SERIALNUMBER=RUC 80050172-1</X509IssuerName>
                <X509SerialNumber>1074185401052321695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xm/AGA2UqPK5VJQ3b9YfBhH5hIvkVBaPsF4KjU9zgDI=</DigestValue>
    </Reference>
    <Reference Type="http://www.w3.org/2000/09/xmldsig#Object" URI="#idOfficeObject">
      <DigestMethod Algorithm="http://www.w3.org/2001/04/xmlenc#sha256"/>
      <DigestValue>QcpucpzUJ9WlIvfKpNtkRi4cnZpiFJu4zpXjQZHmu1w=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yWmbqwGHcrydFw8V/6eOhTix+T2r6vOD/YrL8HLMQiE=</DigestValue>
    </Reference>
  </SignedInfo>
  <SignatureValue>VwYca/pmfToavrO/jrO6VAwpN2rWY2gBXDWklmoT6xNECzl4sMO94yklh2HYZUuetijchEUozfNP
Y6T1RAXg4Cn6h5RjoqbVcf4XGH63PvOybYJvmDQW/Oq9WDz/+NAmtcwRGvP8aOBEWvn5eFySh2W+
WETA0lbWgTa2a21CNiIwKX60uq+4T0gUXh61YR+WbM7rhFwA+pyrDcKK0SXBqukh1Az69ZMdlSha
loLRT4IsFa/4fq3VTJSiTcaclR3+95jZEixyIpXSy/f7+MQ7UtApL0rMAcdnjdMFzj5feY9ngEHP
5VoebrzcGnuV+MNoWYUUQMLktk2LhRtOY0XFig==</SignatureValue>
  <KeyInfo>
    <X509Data>
      <X509Certificate>MIIIDjCCBfagAwIBAgIIEz/o15Qs6UgwDQYJKoZIhvcNAQELBQAwWzEXMBUGA1UEBRMOUlVDIDgwMDUwMTcyLTExGjAYBgNVBAMTEUNBLURPQ1VNRU5UQSBTLkEuMRcwFQYDVQQKEw5ET0NVTUVOVEEgUy5BLjELMAkGA1UEBhMCUFkwHhcNMjEwMjE2MTMzNjM3WhcNMjMwMjE2MTM0NjM3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Co8qddgvztnJxRlWaOwOJt+j/daNvMvqMP9S3vYNmYj8VxNDdRVW6afPJ0CSo1FYWuu+509IvFm+OWIiJysRFaLEY4qPmDsOufGhf4a/NWyuVEd4hZQ2nGMQGbupIB2+2pahScB1wsna4kqJ+2XgzYn7t41vZIAxIPCrW5bR1oqD2F8AopY4Xyld3M5HuAkGcFRatObOTmQL3Ou9fJps3D+emGu/4/GN2Q3GX7M/SWMolGFuJ5DwLeFM/++vK/N2ZIkTWItNvsIv9sARHyveuR/YSeGtFUXXjTjodjKATfMzIToLlyqQdXb+NC6rV3ieP26Qk1iDe/obTkXfQKMcfXAgMBAAGjggN/MIIDezAMBgNVHRMBAf8EAjAAMA4GA1UdDwEB/wQEAwIF4DAqBgNVHSUBAf8EIDAeBggrBgEFBQcDAQYIKwYBBQUHAwIGCCsGAQUFBwMEMB0GA1UdDgQWBBR/jFhBBFLv9Ue9DFWB3aWXdab9O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b2N0YXZp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4gepB8ar12FeSXmjP4mQxEleG8PC6YfW7mDZwFqjRuuNQKmo9ZXcSXjZRbbtppHowfZDBUFkEWjysVqGMv6AYbqTQtTkvJGfW0G4MFBNHpm4jQtxyPhsP5yriVj3AcwO2Bz2hHLPGcMhmz1sXmxU1Llog5gbP172aPTfTH5WhzSSHQLG2BhOKrXzNd3vrlueltm/Pq+7N5Kh8/IVmyysu8K2UMxFPS0yuUOnYppWokxHikhFxa9tNtXIeTMu+SQt4yljWfMcVV83kr/lR8IRayrTzFa8kDbCoR5RhpzeRTGXV9okbCHEc0nkVfSW4X3HQYvX48Mw3tZEOFo/oPFwPeMwKQMYXq7b43CDUlk3oQZK4nE+Iu0jDgko+7rp0uy9ppUxgtdcMDvaluBE9whpy/cWvM9t4PJ9fEGjUaDD0hsUVO6W7mz3Wa7Hl4jc61npbpIdkfEU7RTuZB4HZu8763nPHPEJI8Ey/cDxVV2Wjm9XobZ8+a/RVTRXdmXKY3fzfd1DzZ9GIRMPydomQaXGHfOhz1nOzbNBzSqYcllavSk5ARkjpQTXTwN0mc33CDyTbQnyGPqRvcIK8eKr2dcmdyCn7a2tMvAFh/jq2/RJ48cTKSOCy7HZB0fEitwYnfaBz69HMxpx4mFTXaBorVb840QziTyY3UpSiU0JhWXAG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2se8ub33KSSSIio0TddwdmMQAtFmElncsbiYpNvmn4w=</DigestValue>
      </Reference>
      <Reference URI="/xl/comments1.xml?ContentType=application/vnd.openxmlformats-officedocument.spreadsheetml.comments+xml">
        <DigestMethod Algorithm="http://www.w3.org/2001/04/xmlenc#sha256"/>
        <DigestValue>DvSRLC79EUC/XzzJ2ahNjcm1VKCII8dNwIn7aKi6fMc=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CCdtEO34a9E183fcUzdczZxuAlDLHaehu0MK60Z+Unk=</DigestValue>
      </Reference>
      <Reference URI="/xl/drawings/drawing3.xml?ContentType=application/vnd.openxmlformats-officedocument.drawing+xml">
        <DigestMethod Algorithm="http://www.w3.org/2001/04/xmlenc#sha256"/>
        <DigestValue>8rowjIsuNniPNJP0gk+GZvqqOc/bh5CTDagOVNV//GM=</DigestValue>
      </Reference>
      <Reference URI="/xl/drawings/drawing4.xml?ContentType=application/vnd.openxmlformats-officedocument.drawing+xml">
        <DigestMethod Algorithm="http://www.w3.org/2001/04/xmlenc#sha256"/>
        <DigestValue>bVrQYb7W6LhJ6Fc+VuvOpoAsqS2IRT4dL0K27Q0b0i0=</DigestValue>
      </Reference>
      <Reference URI="/xl/drawings/drawing5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BsS2Ngx/KZcLkgnOD/o2fX6j8uU2Ji4iaZMlx7R1UwE=</DigestValue>
      </Reference>
      <Reference URI="/xl/drawings/vmlDrawing2.vml?ContentType=application/vnd.openxmlformats-officedocument.vmlDrawing">
        <DigestMethod Algorithm="http://www.w3.org/2001/04/xmlenc#sha256"/>
        <DigestValue>UHt+jMyhXoEX+ZD0NPkRG7ZXRFBRgr/v7N/kXwpMsmg=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png?ContentType=image/png">
        <DigestMethod Algorithm="http://www.w3.org/2001/04/xmlenc#sha256"/>
        <DigestValue>qOZVhAJjyYziaOxoEY0J/UyvhVr/vpPN0nQhVAKv+tU=</DigestValue>
      </Reference>
      <Reference URI="/xl/media/image3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TrUiu8N1Ga+5tkEupqDi51pSJOoZtBLHPTv5lzwE9fE=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sL5Yh72OkIKKFvzzA8QC0OqN9nDZR/LifvdjgEJvvPk=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BFN6HVRNdIWHaOdvK1ZkpIDePGyb9749LYupjewWVvI=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sL5Yh72OkIKKFvzzA8QC0OqN9nDZR/LifvdjgEJvvPk=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BFN6HVRNdIWHaOdvK1ZkpIDePGyb9749LYupjewWVvI=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sL5Yh72OkIKKFvzzA8QC0OqN9nDZR/LifvdjgEJvvPk=</DigestValue>
      </Reference>
      <Reference URI="/xl/sharedStrings.xml?ContentType=application/vnd.openxmlformats-officedocument.spreadsheetml.sharedStrings+xml">
        <DigestMethod Algorithm="http://www.w3.org/2001/04/xmlenc#sha256"/>
        <DigestValue>ol/5xAHNAYv56v8O+bzDo4eSxCdLrYFzkteJmt4jFXw=</DigestValue>
      </Reference>
      <Reference URI="/xl/styles.xml?ContentType=application/vnd.openxmlformats-officedocument.spreadsheetml.styles+xml">
        <DigestMethod Algorithm="http://www.w3.org/2001/04/xmlenc#sha256"/>
        <DigestValue>Wnkt/6u3QfWzcI4dip3RjYs4wXowYK0nB6rdFrrFP/w=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2NMLEmEkEcE/684eZhylKFs/VIWouyhG3oEkQ/Ta0ME=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dkZknTnKQYGWZRifoeVGBjDPWEOwMJTTXQWm/VMW8Hg=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Q6gzhdu4voGIfD8yCgb4iLr0HA1XNcROXBjhP0fZfJo=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sheet1.xml?ContentType=application/vnd.openxmlformats-officedocument.spreadsheetml.worksheet+xml">
        <DigestMethod Algorithm="http://www.w3.org/2001/04/xmlenc#sha256"/>
        <DigestValue>+eK04fKeoblcllys+y/MO95JGrYBYL9jDHseeO0XehM=</DigestValue>
      </Reference>
      <Reference URI="/xl/worksheets/sheet2.xml?ContentType=application/vnd.openxmlformats-officedocument.spreadsheetml.worksheet+xml">
        <DigestMethod Algorithm="http://www.w3.org/2001/04/xmlenc#sha256"/>
        <DigestValue>jq11a7H20NOMf8QTVGUODoa5oLXxq7QolAXIf221JZc=</DigestValue>
      </Reference>
      <Reference URI="/xl/worksheets/sheet3.xml?ContentType=application/vnd.openxmlformats-officedocument.spreadsheetml.worksheet+xml">
        <DigestMethod Algorithm="http://www.w3.org/2001/04/xmlenc#sha256"/>
        <DigestValue>zfx6+LlNFm6BvGZ9yYcIseAYsst3N9TCreiGeqVje8A=</DigestValue>
      </Reference>
      <Reference URI="/xl/worksheets/sheet4.xml?ContentType=application/vnd.openxmlformats-officedocument.spreadsheetml.worksheet+xml">
        <DigestMethod Algorithm="http://www.w3.org/2001/04/xmlenc#sha256"/>
        <DigestValue>8QTjoxY3HRBriyxEiNBQ6ha3LveaYxbAtyDjnrEUJSU=</DigestValue>
      </Reference>
      <Reference URI="/xl/worksheets/sheet5.xml?ContentType=application/vnd.openxmlformats-officedocument.spreadsheetml.worksheet+xml">
        <DigestMethod Algorithm="http://www.w3.org/2001/04/xmlenc#sha256"/>
        <DigestValue>MZSTcP/vHqTXGblRkcXRGCuGvYBSPKT5Gt7lKkJYZgI=</DigestValue>
      </Reference>
      <Reference URI="/xl/worksheets/sheet6.xml?ContentType=application/vnd.openxmlformats-officedocument.spreadsheetml.worksheet+xml">
        <DigestMethod Algorithm="http://www.w3.org/2001/04/xmlenc#sha256"/>
        <DigestValue>d/p2b09TVGTNX5x2KCV/5FHZ0hRy6PhdmwD3gCQGdIM=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2021-03-30T14:07:33Z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16.0.13801/22</OfficeVersion>
          <ApplicationVersion>16.0.13801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2021-03-30T14:07:33Z</xd:SigningTime>
          <xd:SigningCertificate>
            <xd:Cert>
              <xd:CertDigest>
                <DigestMethod Algorithm="http://www.w3.org/2001/04/xmlenc#sha256"/>
                <DigestValue>BA9hL6P8lKtxJzYpLqhXfvzlgSirDKYdlELXq6j2vyo=</DigestValue>
              </xd:CertDigest>
              <xd:IssuerSerial>
                <X509IssuerName>C=PY, O=DOCUMENTA S.A., CN=CA-DOCUMENTA S.A., SERIALNUMBER=RUC 80050172-1</X509IssuerName>
                <X509SerialNumber>1387083222854986056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8</vt:i4>
      </vt:variant>
    </vt:vector>
  </HeadingPairs>
  <TitlesOfParts>
    <vt:vector size="14" baseType="lpstr">
      <vt:lpstr>indice</vt:lpstr>
      <vt:lpstr>DEUDAS FINANCIERAS</vt:lpstr>
      <vt:lpstr>DEUDAS BURSATILES</vt:lpstr>
      <vt:lpstr>DEUDAS COMERCIALES</vt:lpstr>
      <vt:lpstr>PROVISIONES</vt:lpstr>
      <vt:lpstr>OTROS PASIVOS</vt:lpstr>
      <vt:lpstr>__xlnm.Print_Area_3</vt:lpstr>
      <vt:lpstr>'DEUDAS BURSATILES'!Área_de_impresión</vt:lpstr>
      <vt:lpstr>'DEUDAS COMERCIALES'!Área_de_impresión</vt:lpstr>
      <vt:lpstr>'DEUDAS FINANCIERAS'!Área_de_impresión</vt:lpstr>
      <vt:lpstr>indice!Área_de_impresión</vt:lpstr>
      <vt:lpstr>'OTROS PASIVOS'!Área_de_impresión</vt:lpstr>
      <vt:lpstr>Excel_BuiltIn_Print_Area_1</vt:lpstr>
      <vt:lpstr>Excel_BuiltIn_Print_Area_3_1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dell</cp:lastModifiedBy>
  <cp:lastPrinted>2020-03-31T16:14:26Z</cp:lastPrinted>
  <dcterms:created xsi:type="dcterms:W3CDTF">2012-02-27T09:56:04Z</dcterms:created>
  <dcterms:modified xsi:type="dcterms:W3CDTF">2021-03-29T18:37:20Z</dcterms:modified>
</cp:coreProperties>
</file>